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ДЧБ" sheetId="1" r:id="rId1"/>
  </sheets>
  <definedNames>
    <definedName name="APPT" localSheetId="0">ДЧБ!$A$16</definedName>
    <definedName name="FIO" localSheetId="0">ДЧБ!$F$16</definedName>
    <definedName name="LAST_CELL" localSheetId="0">ДЧБ!$J$159</definedName>
    <definedName name="SIGN" localSheetId="0">ДЧБ!$A$16:$H$17</definedName>
  </definedNames>
  <calcPr calcId="145621"/>
</workbook>
</file>

<file path=xl/calcChain.xml><?xml version="1.0" encoding="utf-8"?>
<calcChain xmlns="http://schemas.openxmlformats.org/spreadsheetml/2006/main">
  <c r="H151" i="1" l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39" i="1"/>
  <c r="H38" i="1"/>
  <c r="H37" i="1"/>
  <c r="H36" i="1"/>
  <c r="H35" i="1"/>
  <c r="H34" i="1"/>
  <c r="H32" i="1"/>
  <c r="H31" i="1"/>
  <c r="H30" i="1"/>
  <c r="H29" i="1"/>
  <c r="H28" i="1"/>
  <c r="H27" i="1"/>
  <c r="H25" i="1"/>
  <c r="H24" i="1"/>
  <c r="H23" i="1"/>
  <c r="H22" i="1"/>
  <c r="H21" i="1"/>
  <c r="H20" i="1"/>
  <c r="H19" i="1"/>
  <c r="H18" i="1"/>
  <c r="H17" i="1"/>
  <c r="H16" i="1"/>
  <c r="H15" i="1"/>
  <c r="H13" i="1"/>
  <c r="G153" i="1"/>
  <c r="F153" i="1"/>
  <c r="H153" i="1" s="1"/>
  <c r="G152" i="1"/>
  <c r="H152" i="1" s="1"/>
  <c r="F152" i="1"/>
</calcChain>
</file>

<file path=xl/sharedStrings.xml><?xml version="1.0" encoding="utf-8"?>
<sst xmlns="http://schemas.openxmlformats.org/spreadsheetml/2006/main" count="723" uniqueCount="211">
  <si>
    <t>(наименование органа, исполняющего бюджет)</t>
  </si>
  <si>
    <t>Финансовое управление администрации муниципального района "Усть-Вымский"</t>
  </si>
  <si>
    <t>Единица измерения руб.</t>
  </si>
  <si>
    <t>КВД</t>
  </si>
  <si>
    <t>Гл. администратор</t>
  </si>
  <si>
    <t>Наименование КВД</t>
  </si>
  <si>
    <t>КОСГУ</t>
  </si>
  <si>
    <t>Доп. КД</t>
  </si>
  <si>
    <t>Бюджетные назначения 2018 год</t>
  </si>
  <si>
    <t>Остаток зачислений 2018 год</t>
  </si>
  <si>
    <t>Процент годового исполнения</t>
  </si>
  <si>
    <t>Итого</t>
  </si>
  <si>
    <t>1 00 00 000 00 0000 000</t>
  </si>
  <si>
    <t>100</t>
  </si>
  <si>
    <t>НАЛОГОВЫЕ И НЕНАЛОГОВЫЕ ДОХОДЫ</t>
  </si>
  <si>
    <t>1 1 0</t>
  </si>
  <si>
    <t>17 04 00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</si>
  <si>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</si>
  <si>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</si>
  <si>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</si>
  <si>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</si>
  <si>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</si>
  <si>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</si>
  <si>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</si>
  <si>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</si>
  <si>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</si>
  <si>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</si>
  <si>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</si>
  <si>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</si>
  <si>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</t>
  </si>
  <si>
    <t>00 00 00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</si>
  <si>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</si>
  <si>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</si>
  <si>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</si>
  <si>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</si>
  <si>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</si>
  <si>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</si>
  <si>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</si>
  <si>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</si>
  <si>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1 01 02 010 01 2100 110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</si>
  <si>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</si>
  <si>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1 01 02 010 01 3000 110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</si>
  <si>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</si>
  <si>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</si>
  <si>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</si>
  <si>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</si>
  <si>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</si>
  <si>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1 01 02 020 01 3000 110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</si>
  <si>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</si>
  <si>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1 01 02 020 01 4000 110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</si>
  <si>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(прочие поступления)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</si>
  <si>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</si>
  <si>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</si>
  <si>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</si>
  <si>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</si>
  <si>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</si>
  <si>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</si>
  <si>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1 01 02 030 01 3000 110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</si>
  <si>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</si>
  <si>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1 05 00 000 00 0000 000</t>
  </si>
  <si>
    <t>НАЛОГИ НА СОВОКУПНЫЙ ДОХОД</t>
  </si>
  <si>
    <t>1 05 03 000 01 0000 110</t>
  </si>
  <si>
    <t>Единый сельскохозяйственный налог</t>
  </si>
  <si>
    <t>1 05 03 010 01 0000 110</t>
  </si>
  <si>
    <t>1 05 03 010 01 1000 110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</si>
  <si>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</si>
  <si>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1 05 03 010 01 2100 110</t>
  </si>
  <si>
    <t>Единый сельскохозяйственный налог (пени по соответствующему платежу)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</si>
  <si>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</si>
  <si>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</si>
  <si>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</si>
  <si>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</si>
  <si>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</si>
  <si>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</si>
  <si>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1 06 01 030 13 1000 110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</si>
  <si>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</si>
  <si>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1 06 01 030 13 2100 110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</si>
  <si>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</si>
  <si>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1 06 06 000 00 0000 110</t>
  </si>
  <si>
    <t>Земельный налог</t>
  </si>
  <si>
    <t>1 06 06 030 00 0000 110</t>
  </si>
  <si>
    <t>Земельный налог с организаций</t>
  </si>
  <si>
    <t>1 06 06 033 13 0000 110</t>
  </si>
  <si>
    <t>Земельный налог с организаций, обладающих земельным участком, расположенным в границах городских поселений</t>
  </si>
  <si>
    <t>1 06 06 033 13 1000 110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</si>
  <si>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</si>
  <si>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1 06 06 033 13 2100 110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</si>
  <si>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</si>
  <si>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1 06 06 040 00 0000 110</t>
  </si>
  <si>
    <t>Земельный налог с физических лиц</t>
  </si>
  <si>
    <t>1 06 06 043 13 0000 110</t>
  </si>
  <si>
    <t>Земельный налог с физических лиц, обладающих земельным участком, расположенным в границах городских поселений</t>
  </si>
  <si>
    <t>1 06 06 043 13 1000 110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</si>
  <si>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</si>
  <si>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1 06 06 043 13 2100 110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</si>
  <si>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</si>
  <si>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923</t>
  </si>
  <si>
    <t>0 0 0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</si>
  <si>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</si>
  <si>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</si>
  <si>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1 2 0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</si>
  <si>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</si>
  <si>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</si>
  <si>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</si>
  <si>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</si>
  <si>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</si>
  <si>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</si>
  <si>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1 14 00 000 00 0000 000</t>
  </si>
  <si>
    <t>ДОХОДЫ ОТ ПРОДАЖИ МАТЕРИАЛЬНЫХ И НЕМАТЕРИАЛЬНЫХ АКТИВОВ</t>
  </si>
  <si>
    <t>4 3 0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</si>
  <si>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</si>
  <si>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</si>
  <si>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</si>
  <si>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</si>
  <si>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</si>
  <si>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</si>
  <si>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925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</si>
  <si>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</si>
  <si>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</si>
  <si>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</si>
  <si>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</si>
  <si>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</si>
  <si>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</si>
  <si>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1 13 00 000 00 0000 000</t>
  </si>
  <si>
    <t>ДОХОДЫ ОТ ОКАЗАНИЯ ПЛАТНЫХ УСЛУГ (РАБОТ) И КОМПЕНСАЦИИ ЗАТРАТ ГОСУДАРСТВА</t>
  </si>
  <si>
    <t>1 3 0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</si>
  <si>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</si>
  <si>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</si>
  <si>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</si>
  <si>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</si>
  <si>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1 13 01 995 13 0000 130</t>
  </si>
  <si>
    <t>Прочие доходы от оказания платных услуг (работ) получателями средств бюджетов городских поселений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</si>
  <si>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</si>
  <si>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</si>
  <si>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</si>
  <si>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</si>
  <si>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1 13 02 995 13 0000 130</t>
  </si>
  <si>
    <t>Прочие доходы от компенсации затрат бюджетов городских поселений</t>
  </si>
  <si>
    <t>1 16 00 000 00 0000 000</t>
  </si>
  <si>
    <t>ШТРАФЫ, САНКЦИИ, ВОЗМЕЩЕНИЕ УЩЕРБА</t>
  </si>
  <si>
    <t>1 4 0</t>
  </si>
  <si>
    <t>1 16 90 000 00 0000 140</t>
  </si>
  <si>
    <t>Прочие поступления от денежных взысканий (штрафов) и иных сумм в возмещение ущерба</t>
  </si>
  <si>
    <t>1 16 90 050 13 0000 140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</si>
  <si>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</si>
  <si>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1 17 00 000 00 0000 000</t>
  </si>
  <si>
    <t>ПРОЧИЕ НЕНАЛОГОВЫЕ ДОХОДЫ</t>
  </si>
  <si>
    <t>1 8 0</t>
  </si>
  <si>
    <t>1 17 05 000 00 0000 180</t>
  </si>
  <si>
    <t>Прочие неналоговые доходы</t>
  </si>
  <si>
    <t>1 17 05 050 13 0000 180</t>
  </si>
  <si>
    <t>Прочие неналоговые доходы бюджетов городских поселений</t>
  </si>
  <si>
    <t>2 00 00 000 00 0000 000</t>
  </si>
  <si>
    <t>БЕЗВОЗМЕЗДНЫЕ ПОСТУПЛЕНИЯ</t>
  </si>
  <si>
    <t>1 5 1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</si>
  <si>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</si>
  <si>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</si>
  <si>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2 02 20 000 00 0000 151</t>
  </si>
  <si>
    <t>Субсидии бюджетам бюджетной системы Российской Федерации (межбюджетные субсидии)</t>
  </si>
  <si>
    <t>2 02 25 555 00 0000 151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</si>
  <si>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</si>
  <si>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20 02 00</t>
  </si>
  <si>
    <t>2 02 25 555 13 0000 151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</si>
  <si>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</si>
  <si>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2 02 29 999 00 0000 151</t>
  </si>
  <si>
    <t>Прочие субсидии</t>
  </si>
  <si>
    <t>47 00 00</t>
  </si>
  <si>
    <t>2 02 29 999 13 0000 151</t>
  </si>
  <si>
    <t>Прочие субсидии бюджетам городских поселений</t>
  </si>
  <si>
    <t>2 02 30 000 00 0000 151</t>
  </si>
  <si>
    <t>Субвенции бюджетам бюджетной системы Российской Федерации</t>
  </si>
  <si>
    <t>2 02 30 024 00 0000 151</t>
  </si>
  <si>
    <t>Субвенции местным бюджетам на выполнение передаваемых полномочий субъектов Российской Федерации</t>
  </si>
  <si>
    <t>2 02 30 024 13 0000 151</t>
  </si>
  <si>
    <t>Субвенции бюджетам городских поселений на выполнение передаваемых полномочий субъектов Российской Федерации</t>
  </si>
  <si>
    <t>48 00 00</t>
  </si>
  <si>
    <t>49 00 00</t>
  </si>
  <si>
    <t>2 02 35 118 00 0000 151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</si>
  <si>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</si>
  <si>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31 00 00</t>
  </si>
  <si>
    <t>2 02 35 118 13 0000 151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</si>
  <si>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</si>
  <si>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2 02 35 930 00 0000 151</t>
  </si>
  <si>
    <t>Субвенции бюджетам на государственную регистрацию актов гражданского состояния</t>
  </si>
  <si>
    <t>01 00 00</t>
  </si>
  <si>
    <t>2 02 35 930 13 0000 151</t>
  </si>
  <si>
    <t>Субвенции бюджетам городских поселений на государственную регистрацию актов гражданского состояния</t>
  </si>
  <si>
    <t>2 02 40 000 00 0000 151</t>
  </si>
  <si>
    <t>Иные межбюджетные трансферты</t>
  </si>
  <si>
    <t>2 02 40 014 00 0000 151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</si>
  <si>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</si>
  <si>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2 02 40 014 13 0000 151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</si>
  <si>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</si>
  <si>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17 03 00</t>
  </si>
  <si>
    <t>24 00 00</t>
  </si>
  <si>
    <t>26 00 00</t>
  </si>
  <si>
    <t>992</t>
  </si>
  <si>
    <t>2 02 10 000 00 0000 151</t>
  </si>
  <si>
    <t>Дотации бюджетам бюджетной системы Российской Федерации</t>
  </si>
  <si>
    <t>2 02 15 001 00 0000 151</t>
  </si>
  <si>
    <t>Дотации на выравнивание бюджетной обеспеченности</t>
  </si>
  <si>
    <t>00 02 00</t>
  </si>
  <si>
    <t>2 02 15 001 13 0000 151</t>
  </si>
  <si>
    <t>Дотации бюджетам городских поселений на выравнивание бюджетной обеспеченности</t>
  </si>
  <si>
    <t>2 02 15 002 00 0000 151</t>
  </si>
  <si>
    <t>Дотации бюджетам на поддержку мер по обеспечению сбалансированности бюджетов</t>
  </si>
  <si>
    <t>2 02 15 002 13 0000 151</t>
  </si>
  <si>
    <t>Дотации бюджетам городских поселений на поддержку мер по обеспечению сбалансированности бюджетов</t>
  </si>
  <si>
    <t>Собственные доходы</t>
  </si>
  <si>
    <t>Безвозмездные поступления</t>
  </si>
  <si>
    <t>Исполнение бюджета муниципального образования ГП "Жешарт" по состоянию на 01.04.2018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</si>
</sst>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8.5"/>
      <name val="MS Sans Serif"/>
      <family val="2"/>
      <charset val="204"/>
    </font>
    <font>
      <b/>
      <sz val="8"/>
      <name val="MS Sans Serif"/>
      <family val="2"/>
      <charset val="204"/>
    </font>
    <font>
      <b/>
      <sz val="8"/>
      <name val="Arial Narrow"/>
      <family val="2"/>
      <charset val="204"/>
    </font>
    <font>
      <sz val="8"/>
      <name val="Arial Narrow"/>
      <family val="2"/>
      <charset val="204"/>
    </font>
    <font>
      <b/>
      <sz val="10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49" fontId="3" fillId="0" borderId="2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/>
    </xf>
    <xf numFmtId="49" fontId="5" fillId="0" borderId="2" xfId="0" applyNumberFormat="1" applyFont="1" applyBorder="1" applyAlignment="1" applyProtection="1">
      <alignment horizontal="center"/>
    </xf>
    <xf numFmtId="49" fontId="5" fillId="0" borderId="2" xfId="0" applyNumberFormat="1" applyFont="1" applyBorder="1" applyAlignment="1" applyProtection="1">
      <alignment horizontal="left"/>
    </xf>
    <xf numFmtId="4" fontId="5" fillId="0" borderId="2" xfId="0" applyNumberFormat="1" applyFont="1" applyBorder="1" applyAlignment="1" applyProtection="1">
      <alignment horizontal="right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4" fontId="5" fillId="0" borderId="2" xfId="0" applyNumberFormat="1" applyFont="1" applyBorder="1" applyAlignment="1" applyProtection="1">
      <alignment horizontal="right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4" fontId="6" fillId="0" borderId="2" xfId="0" applyNumberFormat="1" applyFont="1" applyBorder="1" applyAlignment="1" applyProtection="1">
      <alignment horizontal="right" vertical="center" wrapText="1"/>
    </xf>
    <xf numFmtId="164" fontId="5" fillId="0" borderId="2" xfId="0" applyNumberFormat="1" applyFont="1" applyBorder="1" applyAlignment="1" applyProtection="1">
      <alignment horizontal="left" vertical="center" wrapText="1"/>
    </xf>
    <xf numFmtId="164" fontId="6" fillId="0" borderId="2" xfId="0" applyNumberFormat="1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left" wrapText="1"/>
    </xf>
    <xf numFmtId="0" fontId="1" fillId="0" borderId="0" xfId="0" applyFont="1" applyBorder="1" applyAlignment="1" applyProtection="1">
      <alignment wrapText="1"/>
    </xf>
    <xf numFmtId="0" fontId="7" fillId="0" borderId="0" xfId="0" applyFont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153</xdr:row>
      <xdr:rowOff>190500</xdr:rowOff>
    </xdr:from>
    <xdr:to>
      <xdr:col>5</xdr:col>
      <xdr:colOff>228600</xdr:colOff>
      <xdr:row>157</xdr:row>
      <xdr:rowOff>19050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27279600"/>
          <a:ext cx="5334000" cy="504825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Начальник финансового управления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1" y="138"/>
            <a:ext cx="36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28" name="Line 4"/>
          <xdr:cNvSpPr>
            <a:spLocks noChangeShapeType="1"/>
          </xdr:cNvSpPr>
        </xdr:nvSpPr>
        <xdr:spPr bwMode="auto">
          <a:xfrm>
            <a:off x="1" y="138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29" name="Text Box 5"/>
          <xdr:cNvSpPr txBox="1">
            <a:spLocks noChangeArrowheads="1"/>
          </xdr:cNvSpPr>
        </xdr:nvSpPr>
        <xdr:spPr bwMode="auto">
          <a:xfrm>
            <a:off x="428" y="1"/>
            <a:ext cx="174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428" y="139"/>
            <a:ext cx="174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1" name="Line 7"/>
          <xdr:cNvSpPr>
            <a:spLocks noChangeShapeType="1"/>
          </xdr:cNvSpPr>
        </xdr:nvSpPr>
        <xdr:spPr bwMode="auto">
          <a:xfrm>
            <a:off x="428" y="139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2" name="Text Box 8"/>
          <xdr:cNvSpPr txBox="1">
            <a:spLocks noChangeArrowheads="1"/>
          </xdr:cNvSpPr>
        </xdr:nvSpPr>
        <xdr:spPr bwMode="auto">
          <a:xfrm>
            <a:off x="662" y="1"/>
            <a:ext cx="36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Горчакова А. И.</a:t>
            </a:r>
          </a:p>
        </xdr:txBody>
      </xdr:sp>
      <xdr:sp macro="" textlink="">
        <xdr:nvSpPr>
          <xdr:cNvPr id="1033" name="Text Box 9"/>
          <xdr:cNvSpPr txBox="1">
            <a:spLocks noChangeArrowheads="1"/>
          </xdr:cNvSpPr>
        </xdr:nvSpPr>
        <xdr:spPr bwMode="auto">
          <a:xfrm>
            <a:off x="662" y="139"/>
            <a:ext cx="36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расшифровка подписи</a:t>
            </a:r>
          </a:p>
        </xdr:txBody>
      </xdr:sp>
      <xdr:sp macro="" textlink="">
        <xdr:nvSpPr>
          <xdr:cNvPr id="1034" name="Line 10"/>
          <xdr:cNvSpPr>
            <a:spLocks noChangeShapeType="1"/>
          </xdr:cNvSpPr>
        </xdr:nvSpPr>
        <xdr:spPr bwMode="auto">
          <a:xfrm>
            <a:off x="662" y="139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158</xdr:row>
      <xdr:rowOff>47625</xdr:rowOff>
    </xdr:from>
    <xdr:to>
      <xdr:col>5</xdr:col>
      <xdr:colOff>228600</xdr:colOff>
      <xdr:row>160</xdr:row>
      <xdr:rowOff>66675</xdr:rowOff>
    </xdr:to>
    <xdr:grpSp>
      <xdr:nvGrpSpPr>
        <xdr:cNvPr id="1035" name="Group 11"/>
        <xdr:cNvGrpSpPr>
          <a:grpSpLocks/>
        </xdr:cNvGrpSpPr>
      </xdr:nvGrpSpPr>
      <xdr:grpSpPr bwMode="auto">
        <a:xfrm>
          <a:off x="0" y="27974925"/>
          <a:ext cx="5334000" cy="342900"/>
          <a:chOff x="0" y="0"/>
          <a:chExt cx="1023" cy="255"/>
        </a:xfrm>
      </xdr:grpSpPr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7" name="Text Box 13"/>
          <xdr:cNvSpPr txBox="1">
            <a:spLocks noChangeArrowheads="1"/>
          </xdr:cNvSpPr>
        </xdr:nvSpPr>
        <xdr:spPr bwMode="auto">
          <a:xfrm>
            <a:off x="1" y="93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38" name="Line 14"/>
          <xdr:cNvSpPr>
            <a:spLocks noChangeShapeType="1"/>
          </xdr:cNvSpPr>
        </xdr:nvSpPr>
        <xdr:spPr bwMode="auto">
          <a:xfrm>
            <a:off x="1" y="93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40" name="Text Box 16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41" name="Line 17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42" name="Text Box 18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Шустова Н. Л.</a:t>
            </a:r>
          </a:p>
        </xdr:txBody>
      </xdr:sp>
      <xdr:sp macro="" textlink="">
        <xdr:nvSpPr>
          <xdr:cNvPr id="1043" name="Text Box 19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расшифровка подписи</a:t>
            </a:r>
          </a:p>
        </xdr:txBody>
      </xdr:sp>
      <xdr:sp macro="" textlink="">
        <xdr:nvSpPr>
          <xdr:cNvPr id="1044" name="Line 20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53"/>
  <sheetViews>
    <sheetView showGridLines="0" tabSelected="1" workbookViewId="0">
      <selection activeCell="A8" sqref="A8"/>
    </sheetView>
  </sheetViews>
  <sheetFormatPr defaultRowHeight="12.75" customHeight="1" outlineLevelRow="6" x14ac:dyDescent="0.2"/>
  <cols>
    <col min="1" max="1" width="25.7109375" customWidth="1"/>
    <col min="2" max="2" width="6.7109375" customWidth="1"/>
    <col min="3" max="3" width="30.7109375" customWidth="1"/>
    <col min="4" max="5" width="6.7109375" customWidth="1"/>
    <col min="6" max="8" width="15.42578125" customWidth="1"/>
    <col min="9" max="10" width="9.140625" customWidth="1"/>
  </cols>
  <sheetData>
    <row r="1" spans="1:10" x14ac:dyDescent="0.2">
      <c r="A1" s="16" t="s">
        <v>1</v>
      </c>
      <c r="B1" s="16"/>
      <c r="C1" s="16"/>
      <c r="D1" s="16"/>
      <c r="E1" s="16"/>
      <c r="F1" s="16"/>
      <c r="G1" s="1"/>
      <c r="H1" s="1"/>
      <c r="I1" s="1"/>
      <c r="J1" s="1"/>
    </row>
    <row r="2" spans="1:10" x14ac:dyDescent="0.2">
      <c r="A2" s="2" t="s">
        <v>0</v>
      </c>
      <c r="B2" s="1"/>
      <c r="C2" s="1"/>
      <c r="D2" s="1"/>
      <c r="E2" s="1"/>
      <c r="F2" s="1"/>
      <c r="G2" s="1"/>
      <c r="H2" s="1"/>
      <c r="I2" s="1"/>
      <c r="J2" s="1"/>
    </row>
    <row r="3" spans="1:10" x14ac:dyDescent="0.2">
      <c r="A3" s="17"/>
      <c r="B3" s="17"/>
      <c r="C3" s="17"/>
      <c r="D3" s="17"/>
      <c r="E3" s="17"/>
      <c r="F3" s="17"/>
      <c r="G3" s="17"/>
      <c r="H3" s="17"/>
    </row>
    <row r="4" spans="1:10" x14ac:dyDescent="0.2">
      <c r="A4" s="18" t="s">
        <v>210</v>
      </c>
      <c r="B4" s="18"/>
      <c r="C4" s="18"/>
      <c r="D4" s="18"/>
      <c r="E4" s="18"/>
      <c r="F4" s="18"/>
      <c r="G4" s="18"/>
      <c r="H4" s="18"/>
    </row>
    <row r="5" spans="1:10" x14ac:dyDescent="0.2">
      <c r="A5" s="17"/>
      <c r="B5" s="17"/>
      <c r="C5" s="17"/>
      <c r="D5" s="17"/>
      <c r="E5" s="17"/>
      <c r="F5" s="17"/>
      <c r="G5" s="17"/>
      <c r="H5" s="17"/>
    </row>
    <row r="6" spans="1:10" x14ac:dyDescent="0.2">
      <c r="A6" s="17"/>
      <c r="B6" s="17"/>
      <c r="C6" s="17"/>
      <c r="D6" s="17"/>
      <c r="E6" s="17"/>
      <c r="F6" s="17"/>
      <c r="G6" s="17"/>
      <c r="H6" s="17"/>
    </row>
    <row r="7" spans="1:10" x14ac:dyDescent="0.2">
      <c r="A7" s="1" t="s">
        <v>2</v>
      </c>
      <c r="B7" s="1"/>
      <c r="C7" s="1"/>
      <c r="D7" s="1"/>
      <c r="E7" s="1"/>
      <c r="F7" s="1"/>
      <c r="G7" s="1"/>
      <c r="H7" s="1"/>
      <c r="I7" s="1"/>
      <c r="J7" s="1"/>
    </row>
    <row r="8" spans="1:10" ht="42" x14ac:dyDescent="0.2">
      <c r="A8" s="3" t="s">
        <v>3</v>
      </c>
      <c r="B8" s="3" t="s">
        <v>4</v>
      </c>
      <c r="C8" s="3" t="s">
        <v>5</v>
      </c>
      <c r="D8" s="3" t="s">
        <v>6</v>
      </c>
      <c r="E8" s="3" t="s">
        <v>7</v>
      </c>
      <c r="F8" s="3" t="s">
        <v>8</v>
      </c>
      <c r="G8" s="3" t="s">
        <v>9</v>
      </c>
      <c r="H8" s="3" t="s">
        <v>10</v>
      </c>
    </row>
    <row r="9" spans="1:10" ht="13.5" hidden="1" x14ac:dyDescent="0.25">
      <c r="A9" s="4" t="s">
        <v>11</v>
      </c>
      <c r="B9" s="5"/>
      <c r="C9" s="6"/>
      <c r="D9" s="5"/>
      <c r="E9" s="5"/>
      <c r="F9" s="7">
        <v>31243544</v>
      </c>
      <c r="G9" s="7">
        <v>5118171.5599999996</v>
      </c>
      <c r="H9" s="7">
        <v>4.4800000000000004</v>
      </c>
    </row>
    <row r="10" spans="1:10" hidden="1" x14ac:dyDescent="0.2">
      <c r="A10" s="8" t="s">
        <v>12</v>
      </c>
      <c r="B10" s="8" t="s">
        <v>13</v>
      </c>
      <c r="C10" s="9" t="s">
        <v>14</v>
      </c>
      <c r="D10" s="8" t="s">
        <v>15</v>
      </c>
      <c r="E10" s="8" t="s">
        <v>16</v>
      </c>
      <c r="F10" s="10">
        <v>891546</v>
      </c>
      <c r="G10" s="10">
        <v>211294.27</v>
      </c>
      <c r="H10" s="10">
        <v>1.08</v>
      </c>
    </row>
    <row r="11" spans="1:10" ht="38.25" hidden="1" outlineLevel="1" x14ac:dyDescent="0.2">
      <c r="A11" s="8" t="s">
        <v>17</v>
      </c>
      <c r="B11" s="8" t="s">
        <v>13</v>
      </c>
      <c r="C11" s="9" t="s">
        <v>18</v>
      </c>
      <c r="D11" s="8" t="s">
        <v>15</v>
      </c>
      <c r="E11" s="8" t="s">
        <v>16</v>
      </c>
      <c r="F11" s="10">
        <v>891546</v>
      </c>
      <c r="G11" s="10">
        <v>211294.27</v>
      </c>
      <c r="H11" s="10">
        <v>1.08</v>
      </c>
    </row>
    <row r="12" spans="1:10" ht="38.25" hidden="1" outlineLevel="2" x14ac:dyDescent="0.2">
      <c r="A12" s="8" t="s">
        <v>19</v>
      </c>
      <c r="B12" s="8" t="s">
        <v>13</v>
      </c>
      <c r="C12" s="9" t="s">
        <v>20</v>
      </c>
      <c r="D12" s="8" t="s">
        <v>15</v>
      </c>
      <c r="E12" s="8" t="s">
        <v>16</v>
      </c>
      <c r="F12" s="10">
        <v>891546</v>
      </c>
      <c r="G12" s="10">
        <v>211294.27</v>
      </c>
      <c r="H12" s="10">
        <v>1.08</v>
      </c>
    </row>
    <row r="13" spans="1:10" ht="89.25" outlineLevel="3" collapsed="1" x14ac:dyDescent="0.2">
      <c r="A13" s="8" t="s">
        <v>21</v>
      </c>
      <c r="B13" s="8" t="s">
        <v>13</v>
      </c>
      <c r="C13" s="9" t="s">
        <v>22</v>
      </c>
      <c r="D13" s="8" t="s">
        <v>15</v>
      </c>
      <c r="E13" s="8" t="s">
        <v>16</v>
      </c>
      <c r="F13" s="10">
        <v>332558</v>
      </c>
      <c r="G13" s="10">
        <v>87049.82</v>
      </c>
      <c r="H13" s="10">
        <f>G13/F13*100</f>
        <v>26.175830982866149</v>
      </c>
    </row>
    <row r="14" spans="1:10" ht="76.5" hidden="1" outlineLevel="6" x14ac:dyDescent="0.2">
      <c r="A14" s="11" t="s">
        <v>21</v>
      </c>
      <c r="B14" s="11" t="s">
        <v>13</v>
      </c>
      <c r="C14" s="12" t="s">
        <v>22</v>
      </c>
      <c r="D14" s="11" t="s">
        <v>15</v>
      </c>
      <c r="E14" s="11" t="s">
        <v>16</v>
      </c>
      <c r="F14" s="13">
        <v>332558</v>
      </c>
      <c r="G14" s="13">
        <v>87049.82</v>
      </c>
      <c r="H14" s="13">
        <v>0.26</v>
      </c>
    </row>
    <row r="15" spans="1:10" ht="114.75" outlineLevel="3" collapsed="1" x14ac:dyDescent="0.2">
      <c r="A15" s="8" t="s">
        <v>23</v>
      </c>
      <c r="B15" s="8" t="s">
        <v>13</v>
      </c>
      <c r="C15" s="14" t="s">
        <v>24</v>
      </c>
      <c r="D15" s="8" t="s">
        <v>15</v>
      </c>
      <c r="E15" s="8" t="s">
        <v>16</v>
      </c>
      <c r="F15" s="10">
        <v>2552</v>
      </c>
      <c r="G15" s="10">
        <v>586.80999999999995</v>
      </c>
      <c r="H15" s="10">
        <f t="shared" ref="H15:H78" si="0">G15/F15*100</f>
        <v>22.994122257053291</v>
      </c>
    </row>
    <row r="16" spans="1:10" ht="102" hidden="1" outlineLevel="6" x14ac:dyDescent="0.2">
      <c r="A16" s="11" t="s">
        <v>23</v>
      </c>
      <c r="B16" s="11" t="s">
        <v>13</v>
      </c>
      <c r="C16" s="15" t="s">
        <v>24</v>
      </c>
      <c r="D16" s="11" t="s">
        <v>15</v>
      </c>
      <c r="E16" s="11" t="s">
        <v>16</v>
      </c>
      <c r="F16" s="13">
        <v>2552</v>
      </c>
      <c r="G16" s="13">
        <v>586.80999999999995</v>
      </c>
      <c r="H16" s="10">
        <f t="shared" si="0"/>
        <v>22.994122257053291</v>
      </c>
    </row>
    <row r="17" spans="1:8" ht="102" outlineLevel="3" collapsed="1" x14ac:dyDescent="0.2">
      <c r="A17" s="8" t="s">
        <v>25</v>
      </c>
      <c r="B17" s="8" t="s">
        <v>13</v>
      </c>
      <c r="C17" s="9" t="s">
        <v>26</v>
      </c>
      <c r="D17" s="8" t="s">
        <v>15</v>
      </c>
      <c r="E17" s="8" t="s">
        <v>16</v>
      </c>
      <c r="F17" s="10">
        <v>607863</v>
      </c>
      <c r="G17" s="10">
        <v>141796.56</v>
      </c>
      <c r="H17" s="10">
        <f t="shared" si="0"/>
        <v>23.327058893204555</v>
      </c>
    </row>
    <row r="18" spans="1:8" ht="76.5" hidden="1" outlineLevel="6" x14ac:dyDescent="0.2">
      <c r="A18" s="11" t="s">
        <v>25</v>
      </c>
      <c r="B18" s="11" t="s">
        <v>13</v>
      </c>
      <c r="C18" s="12" t="s">
        <v>26</v>
      </c>
      <c r="D18" s="11" t="s">
        <v>15</v>
      </c>
      <c r="E18" s="11" t="s">
        <v>16</v>
      </c>
      <c r="F18" s="13">
        <v>607863</v>
      </c>
      <c r="G18" s="13">
        <v>141796.56</v>
      </c>
      <c r="H18" s="10">
        <f t="shared" si="0"/>
        <v>23.327058893204555</v>
      </c>
    </row>
    <row r="19" spans="1:8" ht="102" outlineLevel="3" collapsed="1" x14ac:dyDescent="0.2">
      <c r="A19" s="8" t="s">
        <v>27</v>
      </c>
      <c r="B19" s="8" t="s">
        <v>13</v>
      </c>
      <c r="C19" s="9" t="s">
        <v>28</v>
      </c>
      <c r="D19" s="8" t="s">
        <v>15</v>
      </c>
      <c r="E19" s="8" t="s">
        <v>16</v>
      </c>
      <c r="F19" s="10">
        <v>-51427</v>
      </c>
      <c r="G19" s="10">
        <v>-18138.919999999998</v>
      </c>
      <c r="H19" s="10">
        <f t="shared" si="0"/>
        <v>35.271199953331909</v>
      </c>
    </row>
    <row r="20" spans="1:8" ht="76.5" hidden="1" outlineLevel="6" x14ac:dyDescent="0.2">
      <c r="A20" s="11" t="s">
        <v>27</v>
      </c>
      <c r="B20" s="11" t="s">
        <v>13</v>
      </c>
      <c r="C20" s="12" t="s">
        <v>28</v>
      </c>
      <c r="D20" s="11" t="s">
        <v>15</v>
      </c>
      <c r="E20" s="11" t="s">
        <v>16</v>
      </c>
      <c r="F20" s="13">
        <v>-51427</v>
      </c>
      <c r="G20" s="13">
        <v>-18138.919999999998</v>
      </c>
      <c r="H20" s="10">
        <f t="shared" si="0"/>
        <v>35.271199953331909</v>
      </c>
    </row>
    <row r="21" spans="1:8" hidden="1" x14ac:dyDescent="0.2">
      <c r="A21" s="8" t="s">
        <v>12</v>
      </c>
      <c r="B21" s="8" t="s">
        <v>29</v>
      </c>
      <c r="C21" s="9" t="s">
        <v>14</v>
      </c>
      <c r="D21" s="8" t="s">
        <v>15</v>
      </c>
      <c r="E21" s="8" t="s">
        <v>30</v>
      </c>
      <c r="F21" s="10">
        <v>16820000</v>
      </c>
      <c r="G21" s="10">
        <v>3336314.67</v>
      </c>
      <c r="H21" s="10">
        <f t="shared" si="0"/>
        <v>19.835402318668251</v>
      </c>
    </row>
    <row r="22" spans="1:8" hidden="1" outlineLevel="1" x14ac:dyDescent="0.2">
      <c r="A22" s="8" t="s">
        <v>31</v>
      </c>
      <c r="B22" s="8" t="s">
        <v>29</v>
      </c>
      <c r="C22" s="9" t="s">
        <v>32</v>
      </c>
      <c r="D22" s="8" t="s">
        <v>15</v>
      </c>
      <c r="E22" s="8" t="s">
        <v>30</v>
      </c>
      <c r="F22" s="10">
        <v>13473000</v>
      </c>
      <c r="G22" s="10">
        <v>2815477.1</v>
      </c>
      <c r="H22" s="10">
        <f t="shared" si="0"/>
        <v>20.897180286498923</v>
      </c>
    </row>
    <row r="23" spans="1:8" hidden="1" outlineLevel="2" x14ac:dyDescent="0.2">
      <c r="A23" s="8" t="s">
        <v>33</v>
      </c>
      <c r="B23" s="8" t="s">
        <v>29</v>
      </c>
      <c r="C23" s="9" t="s">
        <v>34</v>
      </c>
      <c r="D23" s="8" t="s">
        <v>15</v>
      </c>
      <c r="E23" s="8" t="s">
        <v>30</v>
      </c>
      <c r="F23" s="10">
        <v>13473000</v>
      </c>
      <c r="G23" s="10">
        <v>2815477.1</v>
      </c>
      <c r="H23" s="10">
        <f t="shared" si="0"/>
        <v>20.897180286498923</v>
      </c>
    </row>
    <row r="24" spans="1:8" outlineLevel="3" collapsed="1" x14ac:dyDescent="0.2">
      <c r="A24" s="8" t="s">
        <v>33</v>
      </c>
      <c r="B24" s="8" t="s">
        <v>29</v>
      </c>
      <c r="C24" s="9" t="s">
        <v>34</v>
      </c>
      <c r="D24" s="8" t="s">
        <v>15</v>
      </c>
      <c r="E24" s="8" t="s">
        <v>30</v>
      </c>
      <c r="F24" s="10">
        <v>13473000</v>
      </c>
      <c r="G24" s="10">
        <v>0</v>
      </c>
      <c r="H24" s="10">
        <f t="shared" si="0"/>
        <v>0</v>
      </c>
    </row>
    <row r="25" spans="1:8" hidden="1" outlineLevel="6" x14ac:dyDescent="0.2">
      <c r="A25" s="11" t="s">
        <v>33</v>
      </c>
      <c r="B25" s="11" t="s">
        <v>29</v>
      </c>
      <c r="C25" s="12" t="s">
        <v>34</v>
      </c>
      <c r="D25" s="11" t="s">
        <v>15</v>
      </c>
      <c r="E25" s="11" t="s">
        <v>30</v>
      </c>
      <c r="F25" s="13">
        <v>13473000</v>
      </c>
      <c r="G25" s="13">
        <v>0</v>
      </c>
      <c r="H25" s="10">
        <f t="shared" si="0"/>
        <v>0</v>
      </c>
    </row>
    <row r="26" spans="1:8" ht="102" outlineLevel="3" collapsed="1" x14ac:dyDescent="0.2">
      <c r="A26" s="8" t="s">
        <v>35</v>
      </c>
      <c r="B26" s="8" t="s">
        <v>29</v>
      </c>
      <c r="C26" s="9" t="s">
        <v>36</v>
      </c>
      <c r="D26" s="8" t="s">
        <v>15</v>
      </c>
      <c r="E26" s="8" t="s">
        <v>30</v>
      </c>
      <c r="F26" s="10">
        <v>0</v>
      </c>
      <c r="G26" s="10">
        <v>2795785.32</v>
      </c>
      <c r="H26" s="10">
        <v>0</v>
      </c>
    </row>
    <row r="27" spans="1:8" ht="140.25" hidden="1" outlineLevel="4" x14ac:dyDescent="0.2">
      <c r="A27" s="8" t="s">
        <v>37</v>
      </c>
      <c r="B27" s="8" t="s">
        <v>29</v>
      </c>
      <c r="C27" s="14" t="s">
        <v>38</v>
      </c>
      <c r="D27" s="8" t="s">
        <v>15</v>
      </c>
      <c r="E27" s="8" t="s">
        <v>30</v>
      </c>
      <c r="F27" s="10">
        <v>0</v>
      </c>
      <c r="G27" s="10">
        <v>2722944.42</v>
      </c>
      <c r="H27" s="10" t="e">
        <f t="shared" si="0"/>
        <v>#DIV/0!</v>
      </c>
    </row>
    <row r="28" spans="1:8" ht="127.5" hidden="1" outlineLevel="6" x14ac:dyDescent="0.2">
      <c r="A28" s="11" t="s">
        <v>37</v>
      </c>
      <c r="B28" s="11" t="s">
        <v>29</v>
      </c>
      <c r="C28" s="15" t="s">
        <v>38</v>
      </c>
      <c r="D28" s="11" t="s">
        <v>15</v>
      </c>
      <c r="E28" s="11" t="s">
        <v>30</v>
      </c>
      <c r="F28" s="13">
        <v>0</v>
      </c>
      <c r="G28" s="13">
        <v>2722944.42</v>
      </c>
      <c r="H28" s="10" t="e">
        <f t="shared" si="0"/>
        <v>#DIV/0!</v>
      </c>
    </row>
    <row r="29" spans="1:8" ht="114.75" hidden="1" outlineLevel="4" x14ac:dyDescent="0.2">
      <c r="A29" s="8" t="s">
        <v>39</v>
      </c>
      <c r="B29" s="8" t="s">
        <v>29</v>
      </c>
      <c r="C29" s="14" t="s">
        <v>40</v>
      </c>
      <c r="D29" s="8" t="s">
        <v>15</v>
      </c>
      <c r="E29" s="8" t="s">
        <v>30</v>
      </c>
      <c r="F29" s="10">
        <v>0</v>
      </c>
      <c r="G29" s="10">
        <v>304.5</v>
      </c>
      <c r="H29" s="10" t="e">
        <f t="shared" si="0"/>
        <v>#DIV/0!</v>
      </c>
    </row>
    <row r="30" spans="1:8" ht="102" hidden="1" outlineLevel="6" x14ac:dyDescent="0.2">
      <c r="A30" s="11" t="s">
        <v>39</v>
      </c>
      <c r="B30" s="11" t="s">
        <v>29</v>
      </c>
      <c r="C30" s="15" t="s">
        <v>40</v>
      </c>
      <c r="D30" s="11" t="s">
        <v>15</v>
      </c>
      <c r="E30" s="11" t="s">
        <v>30</v>
      </c>
      <c r="F30" s="13">
        <v>0</v>
      </c>
      <c r="G30" s="13">
        <v>304.5</v>
      </c>
      <c r="H30" s="10" t="e">
        <f t="shared" si="0"/>
        <v>#DIV/0!</v>
      </c>
    </row>
    <row r="31" spans="1:8" ht="140.25" hidden="1" outlineLevel="4" x14ac:dyDescent="0.2">
      <c r="A31" s="8" t="s">
        <v>41</v>
      </c>
      <c r="B31" s="8" t="s">
        <v>29</v>
      </c>
      <c r="C31" s="14" t="s">
        <v>42</v>
      </c>
      <c r="D31" s="8" t="s">
        <v>15</v>
      </c>
      <c r="E31" s="8" t="s">
        <v>30</v>
      </c>
      <c r="F31" s="10">
        <v>0</v>
      </c>
      <c r="G31" s="10">
        <v>72536.399999999994</v>
      </c>
      <c r="H31" s="10" t="e">
        <f t="shared" si="0"/>
        <v>#DIV/0!</v>
      </c>
    </row>
    <row r="32" spans="1:8" ht="127.5" hidden="1" outlineLevel="6" x14ac:dyDescent="0.2">
      <c r="A32" s="11" t="s">
        <v>41</v>
      </c>
      <c r="B32" s="11" t="s">
        <v>29</v>
      </c>
      <c r="C32" s="15" t="s">
        <v>42</v>
      </c>
      <c r="D32" s="11" t="s">
        <v>15</v>
      </c>
      <c r="E32" s="11" t="s">
        <v>30</v>
      </c>
      <c r="F32" s="13">
        <v>0</v>
      </c>
      <c r="G32" s="13">
        <v>72536.399999999994</v>
      </c>
      <c r="H32" s="10" t="e">
        <f t="shared" si="0"/>
        <v>#DIV/0!</v>
      </c>
    </row>
    <row r="33" spans="1:8" ht="140.25" outlineLevel="3" collapsed="1" x14ac:dyDescent="0.2">
      <c r="A33" s="8" t="s">
        <v>43</v>
      </c>
      <c r="B33" s="8" t="s">
        <v>29</v>
      </c>
      <c r="C33" s="14" t="s">
        <v>44</v>
      </c>
      <c r="D33" s="8" t="s">
        <v>15</v>
      </c>
      <c r="E33" s="8" t="s">
        <v>30</v>
      </c>
      <c r="F33" s="10">
        <v>0</v>
      </c>
      <c r="G33" s="10">
        <v>1184.94</v>
      </c>
      <c r="H33" s="10">
        <v>0</v>
      </c>
    </row>
    <row r="34" spans="1:8" ht="178.5" hidden="1" outlineLevel="4" x14ac:dyDescent="0.2">
      <c r="A34" s="8" t="s">
        <v>45</v>
      </c>
      <c r="B34" s="8" t="s">
        <v>29</v>
      </c>
      <c r="C34" s="14" t="s">
        <v>46</v>
      </c>
      <c r="D34" s="8" t="s">
        <v>15</v>
      </c>
      <c r="E34" s="8" t="s">
        <v>30</v>
      </c>
      <c r="F34" s="10">
        <v>0</v>
      </c>
      <c r="G34" s="10">
        <v>1059.7</v>
      </c>
      <c r="H34" s="10" t="e">
        <f t="shared" si="0"/>
        <v>#DIV/0!</v>
      </c>
    </row>
    <row r="35" spans="1:8" ht="165.75" hidden="1" outlineLevel="6" x14ac:dyDescent="0.2">
      <c r="A35" s="11" t="s">
        <v>45</v>
      </c>
      <c r="B35" s="11" t="s">
        <v>29</v>
      </c>
      <c r="C35" s="15" t="s">
        <v>46</v>
      </c>
      <c r="D35" s="11" t="s">
        <v>15</v>
      </c>
      <c r="E35" s="11" t="s">
        <v>30</v>
      </c>
      <c r="F35" s="13">
        <v>0</v>
      </c>
      <c r="G35" s="13">
        <v>1059.7</v>
      </c>
      <c r="H35" s="10" t="e">
        <f t="shared" si="0"/>
        <v>#DIV/0!</v>
      </c>
    </row>
    <row r="36" spans="1:8" ht="178.5" hidden="1" outlineLevel="4" x14ac:dyDescent="0.2">
      <c r="A36" s="8" t="s">
        <v>47</v>
      </c>
      <c r="B36" s="8" t="s">
        <v>29</v>
      </c>
      <c r="C36" s="14" t="s">
        <v>48</v>
      </c>
      <c r="D36" s="8" t="s">
        <v>15</v>
      </c>
      <c r="E36" s="8" t="s">
        <v>30</v>
      </c>
      <c r="F36" s="10">
        <v>0</v>
      </c>
      <c r="G36" s="10">
        <v>121.76</v>
      </c>
      <c r="H36" s="10" t="e">
        <f t="shared" si="0"/>
        <v>#DIV/0!</v>
      </c>
    </row>
    <row r="37" spans="1:8" ht="165.75" hidden="1" outlineLevel="6" x14ac:dyDescent="0.2">
      <c r="A37" s="11" t="s">
        <v>47</v>
      </c>
      <c r="B37" s="11" t="s">
        <v>29</v>
      </c>
      <c r="C37" s="15" t="s">
        <v>48</v>
      </c>
      <c r="D37" s="11" t="s">
        <v>15</v>
      </c>
      <c r="E37" s="11" t="s">
        <v>30</v>
      </c>
      <c r="F37" s="13">
        <v>0</v>
      </c>
      <c r="G37" s="13">
        <v>121.76</v>
      </c>
      <c r="H37" s="10" t="e">
        <f t="shared" si="0"/>
        <v>#DIV/0!</v>
      </c>
    </row>
    <row r="38" spans="1:8" ht="153" hidden="1" outlineLevel="4" x14ac:dyDescent="0.2">
      <c r="A38" s="8" t="s">
        <v>49</v>
      </c>
      <c r="B38" s="8" t="s">
        <v>29</v>
      </c>
      <c r="C38" s="14" t="s">
        <v>50</v>
      </c>
      <c r="D38" s="8" t="s">
        <v>15</v>
      </c>
      <c r="E38" s="8" t="s">
        <v>30</v>
      </c>
      <c r="F38" s="10">
        <v>0</v>
      </c>
      <c r="G38" s="10">
        <v>3.48</v>
      </c>
      <c r="H38" s="10" t="e">
        <f t="shared" si="0"/>
        <v>#DIV/0!</v>
      </c>
    </row>
    <row r="39" spans="1:8" ht="140.25" hidden="1" outlineLevel="6" x14ac:dyDescent="0.2">
      <c r="A39" s="11" t="s">
        <v>49</v>
      </c>
      <c r="B39" s="11" t="s">
        <v>29</v>
      </c>
      <c r="C39" s="15" t="s">
        <v>50</v>
      </c>
      <c r="D39" s="11" t="s">
        <v>15</v>
      </c>
      <c r="E39" s="11" t="s">
        <v>30</v>
      </c>
      <c r="F39" s="13">
        <v>0</v>
      </c>
      <c r="G39" s="13">
        <v>3.48</v>
      </c>
      <c r="H39" s="10" t="e">
        <f t="shared" si="0"/>
        <v>#DIV/0!</v>
      </c>
    </row>
    <row r="40" spans="1:8" ht="63.75" outlineLevel="3" collapsed="1" x14ac:dyDescent="0.2">
      <c r="A40" s="8" t="s">
        <v>51</v>
      </c>
      <c r="B40" s="8" t="s">
        <v>29</v>
      </c>
      <c r="C40" s="9" t="s">
        <v>52</v>
      </c>
      <c r="D40" s="8" t="s">
        <v>15</v>
      </c>
      <c r="E40" s="8" t="s">
        <v>30</v>
      </c>
      <c r="F40" s="10">
        <v>0</v>
      </c>
      <c r="G40" s="10">
        <v>18506.84</v>
      </c>
      <c r="H40" s="10">
        <v>0</v>
      </c>
    </row>
    <row r="41" spans="1:8" ht="102" hidden="1" outlineLevel="4" x14ac:dyDescent="0.2">
      <c r="A41" s="8" t="s">
        <v>53</v>
      </c>
      <c r="B41" s="8" t="s">
        <v>29</v>
      </c>
      <c r="C41" s="9" t="s">
        <v>54</v>
      </c>
      <c r="D41" s="8" t="s">
        <v>15</v>
      </c>
      <c r="E41" s="8" t="s">
        <v>30</v>
      </c>
      <c r="F41" s="10">
        <v>0</v>
      </c>
      <c r="G41" s="10">
        <v>17889.900000000001</v>
      </c>
      <c r="H41" s="10" t="e">
        <f t="shared" si="0"/>
        <v>#DIV/0!</v>
      </c>
    </row>
    <row r="42" spans="1:8" ht="89.25" hidden="1" outlineLevel="6" x14ac:dyDescent="0.2">
      <c r="A42" s="11" t="s">
        <v>53</v>
      </c>
      <c r="B42" s="11" t="s">
        <v>29</v>
      </c>
      <c r="C42" s="12" t="s">
        <v>54</v>
      </c>
      <c r="D42" s="11" t="s">
        <v>15</v>
      </c>
      <c r="E42" s="11" t="s">
        <v>30</v>
      </c>
      <c r="F42" s="13">
        <v>0</v>
      </c>
      <c r="G42" s="13">
        <v>17889.900000000001</v>
      </c>
      <c r="H42" s="10" t="e">
        <f t="shared" si="0"/>
        <v>#DIV/0!</v>
      </c>
    </row>
    <row r="43" spans="1:8" ht="76.5" hidden="1" outlineLevel="4" x14ac:dyDescent="0.2">
      <c r="A43" s="8" t="s">
        <v>55</v>
      </c>
      <c r="B43" s="8" t="s">
        <v>29</v>
      </c>
      <c r="C43" s="9" t="s">
        <v>56</v>
      </c>
      <c r="D43" s="8" t="s">
        <v>15</v>
      </c>
      <c r="E43" s="8" t="s">
        <v>30</v>
      </c>
      <c r="F43" s="10">
        <v>0</v>
      </c>
      <c r="G43" s="10">
        <v>46.94</v>
      </c>
      <c r="H43" s="10" t="e">
        <f t="shared" si="0"/>
        <v>#DIV/0!</v>
      </c>
    </row>
    <row r="44" spans="1:8" ht="63.75" hidden="1" outlineLevel="6" x14ac:dyDescent="0.2">
      <c r="A44" s="11" t="s">
        <v>55</v>
      </c>
      <c r="B44" s="11" t="s">
        <v>29</v>
      </c>
      <c r="C44" s="12" t="s">
        <v>56</v>
      </c>
      <c r="D44" s="11" t="s">
        <v>15</v>
      </c>
      <c r="E44" s="11" t="s">
        <v>30</v>
      </c>
      <c r="F44" s="13">
        <v>0</v>
      </c>
      <c r="G44" s="13">
        <v>46.94</v>
      </c>
      <c r="H44" s="10" t="e">
        <f t="shared" si="0"/>
        <v>#DIV/0!</v>
      </c>
    </row>
    <row r="45" spans="1:8" ht="102" hidden="1" outlineLevel="4" x14ac:dyDescent="0.2">
      <c r="A45" s="8" t="s">
        <v>57</v>
      </c>
      <c r="B45" s="8" t="s">
        <v>29</v>
      </c>
      <c r="C45" s="9" t="s">
        <v>58</v>
      </c>
      <c r="D45" s="8" t="s">
        <v>15</v>
      </c>
      <c r="E45" s="8" t="s">
        <v>30</v>
      </c>
      <c r="F45" s="10">
        <v>0</v>
      </c>
      <c r="G45" s="10">
        <v>570</v>
      </c>
      <c r="H45" s="10" t="e">
        <f t="shared" si="0"/>
        <v>#DIV/0!</v>
      </c>
    </row>
    <row r="46" spans="1:8" ht="89.25" hidden="1" outlineLevel="6" x14ac:dyDescent="0.2">
      <c r="A46" s="11" t="s">
        <v>57</v>
      </c>
      <c r="B46" s="11" t="s">
        <v>29</v>
      </c>
      <c r="C46" s="12" t="s">
        <v>58</v>
      </c>
      <c r="D46" s="11" t="s">
        <v>15</v>
      </c>
      <c r="E46" s="11" t="s">
        <v>30</v>
      </c>
      <c r="F46" s="13">
        <v>0</v>
      </c>
      <c r="G46" s="13">
        <v>570</v>
      </c>
      <c r="H46" s="10" t="e">
        <f t="shared" si="0"/>
        <v>#DIV/0!</v>
      </c>
    </row>
    <row r="47" spans="1:8" hidden="1" outlineLevel="1" x14ac:dyDescent="0.2">
      <c r="A47" s="8" t="s">
        <v>59</v>
      </c>
      <c r="B47" s="8" t="s">
        <v>29</v>
      </c>
      <c r="C47" s="9" t="s">
        <v>60</v>
      </c>
      <c r="D47" s="8" t="s">
        <v>15</v>
      </c>
      <c r="E47" s="8" t="s">
        <v>30</v>
      </c>
      <c r="F47" s="10">
        <v>10000</v>
      </c>
      <c r="G47" s="10">
        <v>11353.42</v>
      </c>
      <c r="H47" s="10">
        <f t="shared" si="0"/>
        <v>113.53420000000001</v>
      </c>
    </row>
    <row r="48" spans="1:8" hidden="1" outlineLevel="2" x14ac:dyDescent="0.2">
      <c r="A48" s="8" t="s">
        <v>61</v>
      </c>
      <c r="B48" s="8" t="s">
        <v>29</v>
      </c>
      <c r="C48" s="9" t="s">
        <v>62</v>
      </c>
      <c r="D48" s="8" t="s">
        <v>15</v>
      </c>
      <c r="E48" s="8" t="s">
        <v>30</v>
      </c>
      <c r="F48" s="10">
        <v>10000</v>
      </c>
      <c r="G48" s="10">
        <v>11353.42</v>
      </c>
      <c r="H48" s="10">
        <f t="shared" si="0"/>
        <v>113.53420000000001</v>
      </c>
    </row>
    <row r="49" spans="1:8" outlineLevel="3" collapsed="1" x14ac:dyDescent="0.2">
      <c r="A49" s="8" t="s">
        <v>63</v>
      </c>
      <c r="B49" s="8" t="s">
        <v>29</v>
      </c>
      <c r="C49" s="9" t="s">
        <v>62</v>
      </c>
      <c r="D49" s="8" t="s">
        <v>15</v>
      </c>
      <c r="E49" s="8" t="s">
        <v>30</v>
      </c>
      <c r="F49" s="10">
        <v>10000</v>
      </c>
      <c r="G49" s="10">
        <v>11353.42</v>
      </c>
      <c r="H49" s="10">
        <f t="shared" si="0"/>
        <v>113.53420000000001</v>
      </c>
    </row>
    <row r="50" spans="1:8" hidden="1" outlineLevel="4" x14ac:dyDescent="0.2">
      <c r="A50" s="8" t="s">
        <v>63</v>
      </c>
      <c r="B50" s="8" t="s">
        <v>29</v>
      </c>
      <c r="C50" s="9" t="s">
        <v>62</v>
      </c>
      <c r="D50" s="8" t="s">
        <v>15</v>
      </c>
      <c r="E50" s="8" t="s">
        <v>30</v>
      </c>
      <c r="F50" s="10">
        <v>10000</v>
      </c>
      <c r="G50" s="10">
        <v>0</v>
      </c>
      <c r="H50" s="10">
        <f t="shared" si="0"/>
        <v>0</v>
      </c>
    </row>
    <row r="51" spans="1:8" hidden="1" outlineLevel="6" x14ac:dyDescent="0.2">
      <c r="A51" s="11" t="s">
        <v>63</v>
      </c>
      <c r="B51" s="11" t="s">
        <v>29</v>
      </c>
      <c r="C51" s="12" t="s">
        <v>62</v>
      </c>
      <c r="D51" s="11" t="s">
        <v>15</v>
      </c>
      <c r="E51" s="11" t="s">
        <v>30</v>
      </c>
      <c r="F51" s="13">
        <v>10000</v>
      </c>
      <c r="G51" s="13">
        <v>0</v>
      </c>
      <c r="H51" s="10">
        <f t="shared" si="0"/>
        <v>0</v>
      </c>
    </row>
    <row r="52" spans="1:8" ht="51" hidden="1" outlineLevel="4" x14ac:dyDescent="0.2">
      <c r="A52" s="8" t="s">
        <v>64</v>
      </c>
      <c r="B52" s="8" t="s">
        <v>29</v>
      </c>
      <c r="C52" s="9" t="s">
        <v>65</v>
      </c>
      <c r="D52" s="8" t="s">
        <v>15</v>
      </c>
      <c r="E52" s="8" t="s">
        <v>30</v>
      </c>
      <c r="F52" s="10">
        <v>0</v>
      </c>
      <c r="G52" s="10">
        <v>11284.5</v>
      </c>
      <c r="H52" s="10" t="e">
        <f t="shared" si="0"/>
        <v>#DIV/0!</v>
      </c>
    </row>
    <row r="53" spans="1:8" ht="51" hidden="1" outlineLevel="6" x14ac:dyDescent="0.2">
      <c r="A53" s="11" t="s">
        <v>64</v>
      </c>
      <c r="B53" s="11" t="s">
        <v>29</v>
      </c>
      <c r="C53" s="12" t="s">
        <v>65</v>
      </c>
      <c r="D53" s="11" t="s">
        <v>15</v>
      </c>
      <c r="E53" s="11" t="s">
        <v>30</v>
      </c>
      <c r="F53" s="13">
        <v>0</v>
      </c>
      <c r="G53" s="13">
        <v>11284.5</v>
      </c>
      <c r="H53" s="10" t="e">
        <f t="shared" si="0"/>
        <v>#DIV/0!</v>
      </c>
    </row>
    <row r="54" spans="1:8" ht="25.5" hidden="1" outlineLevel="4" x14ac:dyDescent="0.2">
      <c r="A54" s="8" t="s">
        <v>66</v>
      </c>
      <c r="B54" s="8" t="s">
        <v>29</v>
      </c>
      <c r="C54" s="9" t="s">
        <v>67</v>
      </c>
      <c r="D54" s="8" t="s">
        <v>15</v>
      </c>
      <c r="E54" s="8" t="s">
        <v>30</v>
      </c>
      <c r="F54" s="10">
        <v>0</v>
      </c>
      <c r="G54" s="10">
        <v>68.92</v>
      </c>
      <c r="H54" s="10" t="e">
        <f t="shared" si="0"/>
        <v>#DIV/0!</v>
      </c>
    </row>
    <row r="55" spans="1:8" ht="25.5" hidden="1" outlineLevel="6" x14ac:dyDescent="0.2">
      <c r="A55" s="11" t="s">
        <v>66</v>
      </c>
      <c r="B55" s="11" t="s">
        <v>29</v>
      </c>
      <c r="C55" s="12" t="s">
        <v>67</v>
      </c>
      <c r="D55" s="11" t="s">
        <v>15</v>
      </c>
      <c r="E55" s="11" t="s">
        <v>30</v>
      </c>
      <c r="F55" s="13">
        <v>0</v>
      </c>
      <c r="G55" s="13">
        <v>68.92</v>
      </c>
      <c r="H55" s="10" t="e">
        <f t="shared" si="0"/>
        <v>#DIV/0!</v>
      </c>
    </row>
    <row r="56" spans="1:8" hidden="1" outlineLevel="1" x14ac:dyDescent="0.2">
      <c r="A56" s="8" t="s">
        <v>68</v>
      </c>
      <c r="B56" s="8" t="s">
        <v>29</v>
      </c>
      <c r="C56" s="9" t="s">
        <v>69</v>
      </c>
      <c r="D56" s="8" t="s">
        <v>15</v>
      </c>
      <c r="E56" s="8" t="s">
        <v>30</v>
      </c>
      <c r="F56" s="10">
        <v>3337000</v>
      </c>
      <c r="G56" s="10">
        <v>509484.15</v>
      </c>
      <c r="H56" s="10">
        <f t="shared" si="0"/>
        <v>15.267729997003295</v>
      </c>
    </row>
    <row r="57" spans="1:8" hidden="1" outlineLevel="2" x14ac:dyDescent="0.2">
      <c r="A57" s="8" t="s">
        <v>70</v>
      </c>
      <c r="B57" s="8" t="s">
        <v>29</v>
      </c>
      <c r="C57" s="9" t="s">
        <v>71</v>
      </c>
      <c r="D57" s="8" t="s">
        <v>15</v>
      </c>
      <c r="E57" s="8" t="s">
        <v>30</v>
      </c>
      <c r="F57" s="10">
        <v>918000</v>
      </c>
      <c r="G57" s="10">
        <v>102790.85</v>
      </c>
      <c r="H57" s="10">
        <f t="shared" si="0"/>
        <v>11.197260348583878</v>
      </c>
    </row>
    <row r="58" spans="1:8" ht="63.75" outlineLevel="3" collapsed="1" x14ac:dyDescent="0.2">
      <c r="A58" s="8" t="s">
        <v>72</v>
      </c>
      <c r="B58" s="8" t="s">
        <v>29</v>
      </c>
      <c r="C58" s="9" t="s">
        <v>73</v>
      </c>
      <c r="D58" s="8" t="s">
        <v>15</v>
      </c>
      <c r="E58" s="8" t="s">
        <v>30</v>
      </c>
      <c r="F58" s="10">
        <v>918000</v>
      </c>
      <c r="G58" s="10">
        <v>102790.85</v>
      </c>
      <c r="H58" s="10">
        <f t="shared" si="0"/>
        <v>11.197260348583878</v>
      </c>
    </row>
    <row r="59" spans="1:8" ht="63.75" hidden="1" outlineLevel="4" x14ac:dyDescent="0.2">
      <c r="A59" s="8" t="s">
        <v>72</v>
      </c>
      <c r="B59" s="8" t="s">
        <v>29</v>
      </c>
      <c r="C59" s="9" t="s">
        <v>73</v>
      </c>
      <c r="D59" s="8" t="s">
        <v>15</v>
      </c>
      <c r="E59" s="8" t="s">
        <v>30</v>
      </c>
      <c r="F59" s="10">
        <v>918000</v>
      </c>
      <c r="G59" s="10">
        <v>0</v>
      </c>
      <c r="H59" s="10">
        <f t="shared" si="0"/>
        <v>0</v>
      </c>
    </row>
    <row r="60" spans="1:8" ht="51" hidden="1" outlineLevel="6" x14ac:dyDescent="0.2">
      <c r="A60" s="11" t="s">
        <v>72</v>
      </c>
      <c r="B60" s="11" t="s">
        <v>29</v>
      </c>
      <c r="C60" s="12" t="s">
        <v>73</v>
      </c>
      <c r="D60" s="11" t="s">
        <v>15</v>
      </c>
      <c r="E60" s="11" t="s">
        <v>30</v>
      </c>
      <c r="F60" s="13">
        <v>918000</v>
      </c>
      <c r="G60" s="13">
        <v>0</v>
      </c>
      <c r="H60" s="10">
        <f t="shared" si="0"/>
        <v>0</v>
      </c>
    </row>
    <row r="61" spans="1:8" ht="102" hidden="1" outlineLevel="4" x14ac:dyDescent="0.2">
      <c r="A61" s="8" t="s">
        <v>74</v>
      </c>
      <c r="B61" s="8" t="s">
        <v>29</v>
      </c>
      <c r="C61" s="9" t="s">
        <v>75</v>
      </c>
      <c r="D61" s="8" t="s">
        <v>15</v>
      </c>
      <c r="E61" s="8" t="s">
        <v>30</v>
      </c>
      <c r="F61" s="10">
        <v>0</v>
      </c>
      <c r="G61" s="10">
        <v>98930.19</v>
      </c>
      <c r="H61" s="10" t="e">
        <f t="shared" si="0"/>
        <v>#DIV/0!</v>
      </c>
    </row>
    <row r="62" spans="1:8" ht="89.25" hidden="1" outlineLevel="6" x14ac:dyDescent="0.2">
      <c r="A62" s="11" t="s">
        <v>74</v>
      </c>
      <c r="B62" s="11" t="s">
        <v>29</v>
      </c>
      <c r="C62" s="12" t="s">
        <v>75</v>
      </c>
      <c r="D62" s="11" t="s">
        <v>15</v>
      </c>
      <c r="E62" s="11" t="s">
        <v>30</v>
      </c>
      <c r="F62" s="13">
        <v>0</v>
      </c>
      <c r="G62" s="13">
        <v>98930.19</v>
      </c>
      <c r="H62" s="10" t="e">
        <f t="shared" si="0"/>
        <v>#DIV/0!</v>
      </c>
    </row>
    <row r="63" spans="1:8" ht="76.5" hidden="1" outlineLevel="4" x14ac:dyDescent="0.2">
      <c r="A63" s="8" t="s">
        <v>76</v>
      </c>
      <c r="B63" s="8" t="s">
        <v>29</v>
      </c>
      <c r="C63" s="9" t="s">
        <v>77</v>
      </c>
      <c r="D63" s="8" t="s">
        <v>15</v>
      </c>
      <c r="E63" s="8" t="s">
        <v>30</v>
      </c>
      <c r="F63" s="10">
        <v>0</v>
      </c>
      <c r="G63" s="10">
        <v>3860.66</v>
      </c>
      <c r="H63" s="10" t="e">
        <f t="shared" si="0"/>
        <v>#DIV/0!</v>
      </c>
    </row>
    <row r="64" spans="1:8" ht="63.75" hidden="1" outlineLevel="6" x14ac:dyDescent="0.2">
      <c r="A64" s="11" t="s">
        <v>76</v>
      </c>
      <c r="B64" s="11" t="s">
        <v>29</v>
      </c>
      <c r="C64" s="12" t="s">
        <v>77</v>
      </c>
      <c r="D64" s="11" t="s">
        <v>15</v>
      </c>
      <c r="E64" s="11" t="s">
        <v>30</v>
      </c>
      <c r="F64" s="13">
        <v>0</v>
      </c>
      <c r="G64" s="13">
        <v>3860.66</v>
      </c>
      <c r="H64" s="10" t="e">
        <f t="shared" si="0"/>
        <v>#DIV/0!</v>
      </c>
    </row>
    <row r="65" spans="1:8" hidden="1" outlineLevel="2" x14ac:dyDescent="0.2">
      <c r="A65" s="8" t="s">
        <v>78</v>
      </c>
      <c r="B65" s="8" t="s">
        <v>29</v>
      </c>
      <c r="C65" s="9" t="s">
        <v>79</v>
      </c>
      <c r="D65" s="8" t="s">
        <v>15</v>
      </c>
      <c r="E65" s="8" t="s">
        <v>30</v>
      </c>
      <c r="F65" s="10">
        <v>2419000</v>
      </c>
      <c r="G65" s="10">
        <v>406693.3</v>
      </c>
      <c r="H65" s="10">
        <f t="shared" si="0"/>
        <v>16.81245556014882</v>
      </c>
    </row>
    <row r="66" spans="1:8" hidden="1" outlineLevel="3" x14ac:dyDescent="0.2">
      <c r="A66" s="8" t="s">
        <v>80</v>
      </c>
      <c r="B66" s="8" t="s">
        <v>29</v>
      </c>
      <c r="C66" s="9" t="s">
        <v>81</v>
      </c>
      <c r="D66" s="8" t="s">
        <v>15</v>
      </c>
      <c r="E66" s="8" t="s">
        <v>30</v>
      </c>
      <c r="F66" s="10">
        <v>1829000</v>
      </c>
      <c r="G66" s="10">
        <v>355405.02</v>
      </c>
      <c r="H66" s="10">
        <f t="shared" si="0"/>
        <v>19.431657736468015</v>
      </c>
    </row>
    <row r="67" spans="1:8" ht="51" outlineLevel="4" collapsed="1" x14ac:dyDescent="0.2">
      <c r="A67" s="8" t="s">
        <v>82</v>
      </c>
      <c r="B67" s="8" t="s">
        <v>29</v>
      </c>
      <c r="C67" s="9" t="s">
        <v>83</v>
      </c>
      <c r="D67" s="8" t="s">
        <v>15</v>
      </c>
      <c r="E67" s="8" t="s">
        <v>30</v>
      </c>
      <c r="F67" s="10">
        <v>1829000</v>
      </c>
      <c r="G67" s="10">
        <v>355405.02</v>
      </c>
      <c r="H67" s="10">
        <f t="shared" si="0"/>
        <v>19.431657736468015</v>
      </c>
    </row>
    <row r="68" spans="1:8" ht="51" hidden="1" outlineLevel="5" x14ac:dyDescent="0.2">
      <c r="A68" s="8" t="s">
        <v>82</v>
      </c>
      <c r="B68" s="8" t="s">
        <v>29</v>
      </c>
      <c r="C68" s="9" t="s">
        <v>83</v>
      </c>
      <c r="D68" s="8" t="s">
        <v>15</v>
      </c>
      <c r="E68" s="8" t="s">
        <v>30</v>
      </c>
      <c r="F68" s="10">
        <v>1829000</v>
      </c>
      <c r="G68" s="10">
        <v>0</v>
      </c>
      <c r="H68" s="10">
        <f t="shared" si="0"/>
        <v>0</v>
      </c>
    </row>
    <row r="69" spans="1:8" ht="38.25" hidden="1" outlineLevel="6" x14ac:dyDescent="0.2">
      <c r="A69" s="11" t="s">
        <v>82</v>
      </c>
      <c r="B69" s="11" t="s">
        <v>29</v>
      </c>
      <c r="C69" s="12" t="s">
        <v>83</v>
      </c>
      <c r="D69" s="11" t="s">
        <v>15</v>
      </c>
      <c r="E69" s="11" t="s">
        <v>30</v>
      </c>
      <c r="F69" s="13">
        <v>1829000</v>
      </c>
      <c r="G69" s="13">
        <v>0</v>
      </c>
      <c r="H69" s="10">
        <f t="shared" si="0"/>
        <v>0</v>
      </c>
    </row>
    <row r="70" spans="1:8" ht="89.25" hidden="1" outlineLevel="5" x14ac:dyDescent="0.2">
      <c r="A70" s="8" t="s">
        <v>84</v>
      </c>
      <c r="B70" s="8" t="s">
        <v>29</v>
      </c>
      <c r="C70" s="9" t="s">
        <v>85</v>
      </c>
      <c r="D70" s="8" t="s">
        <v>15</v>
      </c>
      <c r="E70" s="8" t="s">
        <v>30</v>
      </c>
      <c r="F70" s="10">
        <v>0</v>
      </c>
      <c r="G70" s="10">
        <v>303102.75</v>
      </c>
      <c r="H70" s="10" t="e">
        <f t="shared" si="0"/>
        <v>#DIV/0!</v>
      </c>
    </row>
    <row r="71" spans="1:8" ht="76.5" hidden="1" outlineLevel="6" x14ac:dyDescent="0.2">
      <c r="A71" s="11" t="s">
        <v>84</v>
      </c>
      <c r="B71" s="11" t="s">
        <v>29</v>
      </c>
      <c r="C71" s="12" t="s">
        <v>85</v>
      </c>
      <c r="D71" s="11" t="s">
        <v>15</v>
      </c>
      <c r="E71" s="11" t="s">
        <v>30</v>
      </c>
      <c r="F71" s="13">
        <v>0</v>
      </c>
      <c r="G71" s="13">
        <v>303102.75</v>
      </c>
      <c r="H71" s="10" t="e">
        <f t="shared" si="0"/>
        <v>#DIV/0!</v>
      </c>
    </row>
    <row r="72" spans="1:8" ht="63.75" hidden="1" outlineLevel="5" x14ac:dyDescent="0.2">
      <c r="A72" s="8" t="s">
        <v>86</v>
      </c>
      <c r="B72" s="8" t="s">
        <v>29</v>
      </c>
      <c r="C72" s="9" t="s">
        <v>87</v>
      </c>
      <c r="D72" s="8" t="s">
        <v>15</v>
      </c>
      <c r="E72" s="8" t="s">
        <v>30</v>
      </c>
      <c r="F72" s="10">
        <v>0</v>
      </c>
      <c r="G72" s="10">
        <v>52302.27</v>
      </c>
      <c r="H72" s="10" t="e">
        <f t="shared" si="0"/>
        <v>#DIV/0!</v>
      </c>
    </row>
    <row r="73" spans="1:8" ht="51" hidden="1" outlineLevel="6" x14ac:dyDescent="0.2">
      <c r="A73" s="11" t="s">
        <v>86</v>
      </c>
      <c r="B73" s="11" t="s">
        <v>29</v>
      </c>
      <c r="C73" s="12" t="s">
        <v>87</v>
      </c>
      <c r="D73" s="11" t="s">
        <v>15</v>
      </c>
      <c r="E73" s="11" t="s">
        <v>30</v>
      </c>
      <c r="F73" s="13">
        <v>0</v>
      </c>
      <c r="G73" s="13">
        <v>52302.27</v>
      </c>
      <c r="H73" s="10" t="e">
        <f t="shared" si="0"/>
        <v>#DIV/0!</v>
      </c>
    </row>
    <row r="74" spans="1:8" hidden="1" outlineLevel="3" x14ac:dyDescent="0.2">
      <c r="A74" s="8" t="s">
        <v>88</v>
      </c>
      <c r="B74" s="8" t="s">
        <v>29</v>
      </c>
      <c r="C74" s="9" t="s">
        <v>89</v>
      </c>
      <c r="D74" s="8" t="s">
        <v>15</v>
      </c>
      <c r="E74" s="8" t="s">
        <v>30</v>
      </c>
      <c r="F74" s="10">
        <v>590000</v>
      </c>
      <c r="G74" s="10">
        <v>51288.28</v>
      </c>
      <c r="H74" s="10">
        <f t="shared" si="0"/>
        <v>8.6929288135593232</v>
      </c>
    </row>
    <row r="75" spans="1:8" ht="51" outlineLevel="4" collapsed="1" x14ac:dyDescent="0.2">
      <c r="A75" s="8" t="s">
        <v>90</v>
      </c>
      <c r="B75" s="8" t="s">
        <v>29</v>
      </c>
      <c r="C75" s="9" t="s">
        <v>91</v>
      </c>
      <c r="D75" s="8" t="s">
        <v>15</v>
      </c>
      <c r="E75" s="8" t="s">
        <v>30</v>
      </c>
      <c r="F75" s="10">
        <v>590000</v>
      </c>
      <c r="G75" s="10">
        <v>51288.28</v>
      </c>
      <c r="H75" s="10">
        <f t="shared" si="0"/>
        <v>8.6929288135593232</v>
      </c>
    </row>
    <row r="76" spans="1:8" ht="51" hidden="1" outlineLevel="5" x14ac:dyDescent="0.2">
      <c r="A76" s="8" t="s">
        <v>90</v>
      </c>
      <c r="B76" s="8" t="s">
        <v>29</v>
      </c>
      <c r="C76" s="9" t="s">
        <v>91</v>
      </c>
      <c r="D76" s="8" t="s">
        <v>15</v>
      </c>
      <c r="E76" s="8" t="s">
        <v>30</v>
      </c>
      <c r="F76" s="10">
        <v>590000</v>
      </c>
      <c r="G76" s="10">
        <v>0</v>
      </c>
      <c r="H76" s="10">
        <f t="shared" si="0"/>
        <v>0</v>
      </c>
    </row>
    <row r="77" spans="1:8" ht="51" hidden="1" outlineLevel="6" x14ac:dyDescent="0.2">
      <c r="A77" s="11" t="s">
        <v>90</v>
      </c>
      <c r="B77" s="11" t="s">
        <v>29</v>
      </c>
      <c r="C77" s="12" t="s">
        <v>91</v>
      </c>
      <c r="D77" s="11" t="s">
        <v>15</v>
      </c>
      <c r="E77" s="11" t="s">
        <v>30</v>
      </c>
      <c r="F77" s="13">
        <v>590000</v>
      </c>
      <c r="G77" s="13">
        <v>0</v>
      </c>
      <c r="H77" s="10">
        <f t="shared" si="0"/>
        <v>0</v>
      </c>
    </row>
    <row r="78" spans="1:8" ht="89.25" hidden="1" outlineLevel="5" x14ac:dyDescent="0.2">
      <c r="A78" s="8" t="s">
        <v>92</v>
      </c>
      <c r="B78" s="8" t="s">
        <v>29</v>
      </c>
      <c r="C78" s="9" t="s">
        <v>93</v>
      </c>
      <c r="D78" s="8" t="s">
        <v>15</v>
      </c>
      <c r="E78" s="8" t="s">
        <v>30</v>
      </c>
      <c r="F78" s="10">
        <v>0</v>
      </c>
      <c r="G78" s="10">
        <v>49282.64</v>
      </c>
      <c r="H78" s="10" t="e">
        <f t="shared" si="0"/>
        <v>#DIV/0!</v>
      </c>
    </row>
    <row r="79" spans="1:8" ht="89.25" hidden="1" outlineLevel="6" x14ac:dyDescent="0.2">
      <c r="A79" s="11" t="s">
        <v>92</v>
      </c>
      <c r="B79" s="11" t="s">
        <v>29</v>
      </c>
      <c r="C79" s="12" t="s">
        <v>93</v>
      </c>
      <c r="D79" s="11" t="s">
        <v>15</v>
      </c>
      <c r="E79" s="11" t="s">
        <v>30</v>
      </c>
      <c r="F79" s="13">
        <v>0</v>
      </c>
      <c r="G79" s="13">
        <v>49282.64</v>
      </c>
      <c r="H79" s="10" t="e">
        <f t="shared" ref="H79:H142" si="1">G79/F79*100</f>
        <v>#DIV/0!</v>
      </c>
    </row>
    <row r="80" spans="1:8" ht="63.75" hidden="1" outlineLevel="5" x14ac:dyDescent="0.2">
      <c r="A80" s="8" t="s">
        <v>94</v>
      </c>
      <c r="B80" s="8" t="s">
        <v>29</v>
      </c>
      <c r="C80" s="9" t="s">
        <v>95</v>
      </c>
      <c r="D80" s="8" t="s">
        <v>15</v>
      </c>
      <c r="E80" s="8" t="s">
        <v>30</v>
      </c>
      <c r="F80" s="10">
        <v>0</v>
      </c>
      <c r="G80" s="10">
        <v>2005.64</v>
      </c>
      <c r="H80" s="10" t="e">
        <f t="shared" si="1"/>
        <v>#DIV/0!</v>
      </c>
    </row>
    <row r="81" spans="1:8" ht="63.75" hidden="1" outlineLevel="6" x14ac:dyDescent="0.2">
      <c r="A81" s="11" t="s">
        <v>94</v>
      </c>
      <c r="B81" s="11" t="s">
        <v>29</v>
      </c>
      <c r="C81" s="12" t="s">
        <v>95</v>
      </c>
      <c r="D81" s="11" t="s">
        <v>15</v>
      </c>
      <c r="E81" s="11" t="s">
        <v>30</v>
      </c>
      <c r="F81" s="13">
        <v>0</v>
      </c>
      <c r="G81" s="13">
        <v>2005.64</v>
      </c>
      <c r="H81" s="10" t="e">
        <f t="shared" si="1"/>
        <v>#DIV/0!</v>
      </c>
    </row>
    <row r="82" spans="1:8" hidden="1" x14ac:dyDescent="0.2">
      <c r="A82" s="8" t="s">
        <v>12</v>
      </c>
      <c r="B82" s="8" t="s">
        <v>96</v>
      </c>
      <c r="C82" s="9" t="s">
        <v>14</v>
      </c>
      <c r="D82" s="8" t="s">
        <v>97</v>
      </c>
      <c r="E82" s="8" t="s">
        <v>30</v>
      </c>
      <c r="F82" s="10">
        <v>950000</v>
      </c>
      <c r="G82" s="10">
        <v>168335.41</v>
      </c>
      <c r="H82" s="10">
        <f t="shared" si="1"/>
        <v>17.719516842105261</v>
      </c>
    </row>
    <row r="83" spans="1:8" ht="51" hidden="1" outlineLevel="1" x14ac:dyDescent="0.2">
      <c r="A83" s="8" t="s">
        <v>98</v>
      </c>
      <c r="B83" s="8" t="s">
        <v>96</v>
      </c>
      <c r="C83" s="9" t="s">
        <v>99</v>
      </c>
      <c r="D83" s="8" t="s">
        <v>100</v>
      </c>
      <c r="E83" s="8" t="s">
        <v>30</v>
      </c>
      <c r="F83" s="10">
        <v>950000</v>
      </c>
      <c r="G83" s="10">
        <v>143599.07999999999</v>
      </c>
      <c r="H83" s="10">
        <f t="shared" si="1"/>
        <v>15.115692631578945</v>
      </c>
    </row>
    <row r="84" spans="1:8" ht="114.75" hidden="1" outlineLevel="2" x14ac:dyDescent="0.2">
      <c r="A84" s="8" t="s">
        <v>101</v>
      </c>
      <c r="B84" s="8" t="s">
        <v>96</v>
      </c>
      <c r="C84" s="14" t="s">
        <v>102</v>
      </c>
      <c r="D84" s="8" t="s">
        <v>100</v>
      </c>
      <c r="E84" s="8" t="s">
        <v>30</v>
      </c>
      <c r="F84" s="10">
        <v>950000</v>
      </c>
      <c r="G84" s="10">
        <v>143599.07999999999</v>
      </c>
      <c r="H84" s="10">
        <f t="shared" si="1"/>
        <v>15.115692631578945</v>
      </c>
    </row>
    <row r="85" spans="1:8" ht="89.25" hidden="1" outlineLevel="3" x14ac:dyDescent="0.2">
      <c r="A85" s="8" t="s">
        <v>103</v>
      </c>
      <c r="B85" s="8" t="s">
        <v>96</v>
      </c>
      <c r="C85" s="9" t="s">
        <v>104</v>
      </c>
      <c r="D85" s="8" t="s">
        <v>100</v>
      </c>
      <c r="E85" s="8" t="s">
        <v>30</v>
      </c>
      <c r="F85" s="10">
        <v>950000</v>
      </c>
      <c r="G85" s="10">
        <v>143599.07999999999</v>
      </c>
      <c r="H85" s="10">
        <f t="shared" si="1"/>
        <v>15.115692631578945</v>
      </c>
    </row>
    <row r="86" spans="1:8" ht="102" outlineLevel="4" collapsed="1" x14ac:dyDescent="0.2">
      <c r="A86" s="8" t="s">
        <v>105</v>
      </c>
      <c r="B86" s="8" t="s">
        <v>96</v>
      </c>
      <c r="C86" s="14" t="s">
        <v>106</v>
      </c>
      <c r="D86" s="8" t="s">
        <v>100</v>
      </c>
      <c r="E86" s="8" t="s">
        <v>30</v>
      </c>
      <c r="F86" s="10">
        <v>950000</v>
      </c>
      <c r="G86" s="10">
        <v>143599.07999999999</v>
      </c>
      <c r="H86" s="10">
        <f t="shared" si="1"/>
        <v>15.115692631578945</v>
      </c>
    </row>
    <row r="87" spans="1:8" ht="89.25" hidden="1" outlineLevel="6" x14ac:dyDescent="0.2">
      <c r="A87" s="11" t="s">
        <v>105</v>
      </c>
      <c r="B87" s="11" t="s">
        <v>96</v>
      </c>
      <c r="C87" s="15" t="s">
        <v>106</v>
      </c>
      <c r="D87" s="11" t="s">
        <v>100</v>
      </c>
      <c r="E87" s="11" t="s">
        <v>30</v>
      </c>
      <c r="F87" s="13">
        <v>950000</v>
      </c>
      <c r="G87" s="13">
        <v>143599.07999999999</v>
      </c>
      <c r="H87" s="10">
        <f t="shared" si="1"/>
        <v>15.115692631578945</v>
      </c>
    </row>
    <row r="88" spans="1:8" ht="25.5" hidden="1" outlineLevel="1" x14ac:dyDescent="0.2">
      <c r="A88" s="8" t="s">
        <v>107</v>
      </c>
      <c r="B88" s="8" t="s">
        <v>96</v>
      </c>
      <c r="C88" s="9" t="s">
        <v>108</v>
      </c>
      <c r="D88" s="8" t="s">
        <v>109</v>
      </c>
      <c r="E88" s="8" t="s">
        <v>30</v>
      </c>
      <c r="F88" s="10">
        <v>0</v>
      </c>
      <c r="G88" s="10">
        <v>24736.33</v>
      </c>
      <c r="H88" s="10" t="e">
        <f t="shared" si="1"/>
        <v>#DIV/0!</v>
      </c>
    </row>
    <row r="89" spans="1:8" ht="38.25" hidden="1" outlineLevel="2" x14ac:dyDescent="0.2">
      <c r="A89" s="8" t="s">
        <v>110</v>
      </c>
      <c r="B89" s="8" t="s">
        <v>96</v>
      </c>
      <c r="C89" s="9" t="s">
        <v>111</v>
      </c>
      <c r="D89" s="8" t="s">
        <v>109</v>
      </c>
      <c r="E89" s="8" t="s">
        <v>30</v>
      </c>
      <c r="F89" s="10">
        <v>0</v>
      </c>
      <c r="G89" s="10">
        <v>24736.33</v>
      </c>
      <c r="H89" s="10" t="e">
        <f t="shared" si="1"/>
        <v>#DIV/0!</v>
      </c>
    </row>
    <row r="90" spans="1:8" ht="38.25" hidden="1" outlineLevel="3" x14ac:dyDescent="0.2">
      <c r="A90" s="8" t="s">
        <v>112</v>
      </c>
      <c r="B90" s="8" t="s">
        <v>96</v>
      </c>
      <c r="C90" s="9" t="s">
        <v>113</v>
      </c>
      <c r="D90" s="8" t="s">
        <v>109</v>
      </c>
      <c r="E90" s="8" t="s">
        <v>30</v>
      </c>
      <c r="F90" s="10">
        <v>0</v>
      </c>
      <c r="G90" s="10">
        <v>24736.33</v>
      </c>
      <c r="H90" s="10" t="e">
        <f t="shared" si="1"/>
        <v>#DIV/0!</v>
      </c>
    </row>
    <row r="91" spans="1:8" ht="63.75" outlineLevel="4" collapsed="1" x14ac:dyDescent="0.2">
      <c r="A91" s="8" t="s">
        <v>114</v>
      </c>
      <c r="B91" s="8" t="s">
        <v>96</v>
      </c>
      <c r="C91" s="9" t="s">
        <v>115</v>
      </c>
      <c r="D91" s="8" t="s">
        <v>109</v>
      </c>
      <c r="E91" s="8" t="s">
        <v>30</v>
      </c>
      <c r="F91" s="10">
        <v>0</v>
      </c>
      <c r="G91" s="10">
        <v>24736.33</v>
      </c>
      <c r="H91" s="10">
        <v>0</v>
      </c>
    </row>
    <row r="92" spans="1:8" ht="51" hidden="1" outlineLevel="6" x14ac:dyDescent="0.2">
      <c r="A92" s="11" t="s">
        <v>114</v>
      </c>
      <c r="B92" s="11" t="s">
        <v>96</v>
      </c>
      <c r="C92" s="12" t="s">
        <v>115</v>
      </c>
      <c r="D92" s="11" t="s">
        <v>109</v>
      </c>
      <c r="E92" s="11" t="s">
        <v>30</v>
      </c>
      <c r="F92" s="13">
        <v>0</v>
      </c>
      <c r="G92" s="13">
        <v>24736.33</v>
      </c>
      <c r="H92" s="10" t="e">
        <f t="shared" si="1"/>
        <v>#DIV/0!</v>
      </c>
    </row>
    <row r="93" spans="1:8" hidden="1" x14ac:dyDescent="0.2">
      <c r="A93" s="8" t="s">
        <v>12</v>
      </c>
      <c r="B93" s="8" t="s">
        <v>116</v>
      </c>
      <c r="C93" s="9" t="s">
        <v>14</v>
      </c>
      <c r="D93" s="8" t="s">
        <v>97</v>
      </c>
      <c r="E93" s="8" t="s">
        <v>30</v>
      </c>
      <c r="F93" s="10">
        <v>958500</v>
      </c>
      <c r="G93" s="10">
        <v>227636.21</v>
      </c>
      <c r="H93" s="10">
        <f t="shared" si="1"/>
        <v>23.74921335419927</v>
      </c>
    </row>
    <row r="94" spans="1:8" ht="51" hidden="1" outlineLevel="1" x14ac:dyDescent="0.2">
      <c r="A94" s="8" t="s">
        <v>98</v>
      </c>
      <c r="B94" s="8" t="s">
        <v>116</v>
      </c>
      <c r="C94" s="9" t="s">
        <v>99</v>
      </c>
      <c r="D94" s="8" t="s">
        <v>100</v>
      </c>
      <c r="E94" s="8" t="s">
        <v>30</v>
      </c>
      <c r="F94" s="10">
        <v>800000</v>
      </c>
      <c r="G94" s="10">
        <v>187858.44</v>
      </c>
      <c r="H94" s="10">
        <f t="shared" si="1"/>
        <v>23.482305</v>
      </c>
    </row>
    <row r="95" spans="1:8" ht="114.75" hidden="1" outlineLevel="2" x14ac:dyDescent="0.2">
      <c r="A95" s="8" t="s">
        <v>117</v>
      </c>
      <c r="B95" s="8" t="s">
        <v>116</v>
      </c>
      <c r="C95" s="14" t="s">
        <v>118</v>
      </c>
      <c r="D95" s="8" t="s">
        <v>100</v>
      </c>
      <c r="E95" s="8" t="s">
        <v>30</v>
      </c>
      <c r="F95" s="10">
        <v>800000</v>
      </c>
      <c r="G95" s="10">
        <v>187858.44</v>
      </c>
      <c r="H95" s="10">
        <f t="shared" si="1"/>
        <v>23.482305</v>
      </c>
    </row>
    <row r="96" spans="1:8" ht="114.75" hidden="1" outlineLevel="3" x14ac:dyDescent="0.2">
      <c r="A96" s="8" t="s">
        <v>119</v>
      </c>
      <c r="B96" s="8" t="s">
        <v>116</v>
      </c>
      <c r="C96" s="14" t="s">
        <v>120</v>
      </c>
      <c r="D96" s="8" t="s">
        <v>100</v>
      </c>
      <c r="E96" s="8" t="s">
        <v>30</v>
      </c>
      <c r="F96" s="10">
        <v>800000</v>
      </c>
      <c r="G96" s="10">
        <v>187858.44</v>
      </c>
      <c r="H96" s="10">
        <f t="shared" si="1"/>
        <v>23.482305</v>
      </c>
    </row>
    <row r="97" spans="1:8" ht="102" outlineLevel="4" collapsed="1" x14ac:dyDescent="0.2">
      <c r="A97" s="8" t="s">
        <v>121</v>
      </c>
      <c r="B97" s="8" t="s">
        <v>116</v>
      </c>
      <c r="C97" s="9" t="s">
        <v>122</v>
      </c>
      <c r="D97" s="8" t="s">
        <v>100</v>
      </c>
      <c r="E97" s="8" t="s">
        <v>30</v>
      </c>
      <c r="F97" s="10">
        <v>800000</v>
      </c>
      <c r="G97" s="10">
        <v>187858.44</v>
      </c>
      <c r="H97" s="10">
        <f t="shared" si="1"/>
        <v>23.482305</v>
      </c>
    </row>
    <row r="98" spans="1:8" ht="89.25" hidden="1" outlineLevel="6" x14ac:dyDescent="0.2">
      <c r="A98" s="11" t="s">
        <v>121</v>
      </c>
      <c r="B98" s="11" t="s">
        <v>116</v>
      </c>
      <c r="C98" s="12" t="s">
        <v>122</v>
      </c>
      <c r="D98" s="11" t="s">
        <v>100</v>
      </c>
      <c r="E98" s="11" t="s">
        <v>30</v>
      </c>
      <c r="F98" s="13">
        <v>800000</v>
      </c>
      <c r="G98" s="13">
        <v>187858.44</v>
      </c>
      <c r="H98" s="10">
        <f t="shared" si="1"/>
        <v>23.482305</v>
      </c>
    </row>
    <row r="99" spans="1:8" ht="38.25" hidden="1" outlineLevel="1" x14ac:dyDescent="0.2">
      <c r="A99" s="8" t="s">
        <v>123</v>
      </c>
      <c r="B99" s="8" t="s">
        <v>116</v>
      </c>
      <c r="C99" s="9" t="s">
        <v>124</v>
      </c>
      <c r="D99" s="8" t="s">
        <v>125</v>
      </c>
      <c r="E99" s="8" t="s">
        <v>30</v>
      </c>
      <c r="F99" s="10">
        <v>8000</v>
      </c>
      <c r="G99" s="10">
        <v>2077.77</v>
      </c>
      <c r="H99" s="10">
        <f t="shared" si="1"/>
        <v>25.972125000000002</v>
      </c>
    </row>
    <row r="100" spans="1:8" ht="25.5" hidden="1" outlineLevel="2" x14ac:dyDescent="0.2">
      <c r="A100" s="8" t="s">
        <v>126</v>
      </c>
      <c r="B100" s="8" t="s">
        <v>116</v>
      </c>
      <c r="C100" s="9" t="s">
        <v>127</v>
      </c>
      <c r="D100" s="8" t="s">
        <v>125</v>
      </c>
      <c r="E100" s="8" t="s">
        <v>30</v>
      </c>
      <c r="F100" s="10">
        <v>8000</v>
      </c>
      <c r="G100" s="10">
        <v>840</v>
      </c>
      <c r="H100" s="10">
        <f t="shared" si="1"/>
        <v>10.5</v>
      </c>
    </row>
    <row r="101" spans="1:8" ht="25.5" hidden="1" outlineLevel="3" x14ac:dyDescent="0.2">
      <c r="A101" s="8" t="s">
        <v>128</v>
      </c>
      <c r="B101" s="8" t="s">
        <v>116</v>
      </c>
      <c r="C101" s="9" t="s">
        <v>129</v>
      </c>
      <c r="D101" s="8" t="s">
        <v>125</v>
      </c>
      <c r="E101" s="8" t="s">
        <v>30</v>
      </c>
      <c r="F101" s="10">
        <v>8000</v>
      </c>
      <c r="G101" s="10">
        <v>840</v>
      </c>
      <c r="H101" s="10">
        <f t="shared" si="1"/>
        <v>10.5</v>
      </c>
    </row>
    <row r="102" spans="1:8" ht="38.25" outlineLevel="4" collapsed="1" x14ac:dyDescent="0.2">
      <c r="A102" s="8" t="s">
        <v>130</v>
      </c>
      <c r="B102" s="8" t="s">
        <v>116</v>
      </c>
      <c r="C102" s="9" t="s">
        <v>131</v>
      </c>
      <c r="D102" s="8" t="s">
        <v>125</v>
      </c>
      <c r="E102" s="8" t="s">
        <v>30</v>
      </c>
      <c r="F102" s="10">
        <v>8000</v>
      </c>
      <c r="G102" s="10">
        <v>840</v>
      </c>
      <c r="H102" s="10">
        <f t="shared" si="1"/>
        <v>10.5</v>
      </c>
    </row>
    <row r="103" spans="1:8" ht="38.25" hidden="1" outlineLevel="6" x14ac:dyDescent="0.2">
      <c r="A103" s="11" t="s">
        <v>130</v>
      </c>
      <c r="B103" s="11" t="s">
        <v>116</v>
      </c>
      <c r="C103" s="12" t="s">
        <v>131</v>
      </c>
      <c r="D103" s="11" t="s">
        <v>125</v>
      </c>
      <c r="E103" s="11" t="s">
        <v>30</v>
      </c>
      <c r="F103" s="13">
        <v>8000</v>
      </c>
      <c r="G103" s="13">
        <v>840</v>
      </c>
      <c r="H103" s="10">
        <f t="shared" si="1"/>
        <v>10.5</v>
      </c>
    </row>
    <row r="104" spans="1:8" ht="25.5" hidden="1" outlineLevel="2" x14ac:dyDescent="0.2">
      <c r="A104" s="8" t="s">
        <v>132</v>
      </c>
      <c r="B104" s="8" t="s">
        <v>116</v>
      </c>
      <c r="C104" s="9" t="s">
        <v>133</v>
      </c>
      <c r="D104" s="8" t="s">
        <v>125</v>
      </c>
      <c r="E104" s="8" t="s">
        <v>30</v>
      </c>
      <c r="F104" s="10">
        <v>0</v>
      </c>
      <c r="G104" s="10">
        <v>1237.77</v>
      </c>
      <c r="H104" s="10" t="e">
        <f t="shared" si="1"/>
        <v>#DIV/0!</v>
      </c>
    </row>
    <row r="105" spans="1:8" ht="25.5" hidden="1" outlineLevel="3" x14ac:dyDescent="0.2">
      <c r="A105" s="8" t="s">
        <v>134</v>
      </c>
      <c r="B105" s="8" t="s">
        <v>116</v>
      </c>
      <c r="C105" s="9" t="s">
        <v>135</v>
      </c>
      <c r="D105" s="8" t="s">
        <v>125</v>
      </c>
      <c r="E105" s="8" t="s">
        <v>30</v>
      </c>
      <c r="F105" s="10">
        <v>0</v>
      </c>
      <c r="G105" s="10">
        <v>1237.77</v>
      </c>
      <c r="H105" s="10" t="e">
        <f t="shared" si="1"/>
        <v>#DIV/0!</v>
      </c>
    </row>
    <row r="106" spans="1:8" ht="25.5" outlineLevel="4" collapsed="1" x14ac:dyDescent="0.2">
      <c r="A106" s="8" t="s">
        <v>136</v>
      </c>
      <c r="B106" s="8" t="s">
        <v>116</v>
      </c>
      <c r="C106" s="9" t="s">
        <v>137</v>
      </c>
      <c r="D106" s="8" t="s">
        <v>125</v>
      </c>
      <c r="E106" s="8" t="s">
        <v>30</v>
      </c>
      <c r="F106" s="10">
        <v>0</v>
      </c>
      <c r="G106" s="10">
        <v>1237.77</v>
      </c>
      <c r="H106" s="10">
        <v>0</v>
      </c>
    </row>
    <row r="107" spans="1:8" ht="25.5" hidden="1" outlineLevel="6" x14ac:dyDescent="0.2">
      <c r="A107" s="11" t="s">
        <v>136</v>
      </c>
      <c r="B107" s="11" t="s">
        <v>116</v>
      </c>
      <c r="C107" s="12" t="s">
        <v>137</v>
      </c>
      <c r="D107" s="11" t="s">
        <v>125</v>
      </c>
      <c r="E107" s="11" t="s">
        <v>30</v>
      </c>
      <c r="F107" s="13">
        <v>0</v>
      </c>
      <c r="G107" s="13">
        <v>1237.77</v>
      </c>
      <c r="H107" s="10" t="e">
        <f t="shared" si="1"/>
        <v>#DIV/0!</v>
      </c>
    </row>
    <row r="108" spans="1:8" ht="25.5" hidden="1" outlineLevel="1" x14ac:dyDescent="0.2">
      <c r="A108" s="8" t="s">
        <v>138</v>
      </c>
      <c r="B108" s="8" t="s">
        <v>116</v>
      </c>
      <c r="C108" s="9" t="s">
        <v>139</v>
      </c>
      <c r="D108" s="8" t="s">
        <v>140</v>
      </c>
      <c r="E108" s="8" t="s">
        <v>30</v>
      </c>
      <c r="F108" s="10">
        <v>500</v>
      </c>
      <c r="G108" s="10">
        <v>0</v>
      </c>
      <c r="H108" s="10">
        <f t="shared" si="1"/>
        <v>0</v>
      </c>
    </row>
    <row r="109" spans="1:8" ht="38.25" hidden="1" outlineLevel="2" x14ac:dyDescent="0.2">
      <c r="A109" s="8" t="s">
        <v>141</v>
      </c>
      <c r="B109" s="8" t="s">
        <v>116</v>
      </c>
      <c r="C109" s="9" t="s">
        <v>142</v>
      </c>
      <c r="D109" s="8" t="s">
        <v>140</v>
      </c>
      <c r="E109" s="8" t="s">
        <v>30</v>
      </c>
      <c r="F109" s="10">
        <v>500</v>
      </c>
      <c r="G109" s="10">
        <v>0</v>
      </c>
      <c r="H109" s="10">
        <f t="shared" si="1"/>
        <v>0</v>
      </c>
    </row>
    <row r="110" spans="1:8" ht="51" outlineLevel="3" collapsed="1" x14ac:dyDescent="0.2">
      <c r="A110" s="8" t="s">
        <v>143</v>
      </c>
      <c r="B110" s="8" t="s">
        <v>116</v>
      </c>
      <c r="C110" s="9" t="s">
        <v>144</v>
      </c>
      <c r="D110" s="8" t="s">
        <v>140</v>
      </c>
      <c r="E110" s="8" t="s">
        <v>30</v>
      </c>
      <c r="F110" s="10">
        <v>500</v>
      </c>
      <c r="G110" s="10">
        <v>0</v>
      </c>
      <c r="H110" s="10">
        <f t="shared" si="1"/>
        <v>0</v>
      </c>
    </row>
    <row r="111" spans="1:8" ht="51" hidden="1" outlineLevel="6" x14ac:dyDescent="0.2">
      <c r="A111" s="11" t="s">
        <v>143</v>
      </c>
      <c r="B111" s="11" t="s">
        <v>116</v>
      </c>
      <c r="C111" s="12" t="s">
        <v>144</v>
      </c>
      <c r="D111" s="11" t="s">
        <v>140</v>
      </c>
      <c r="E111" s="11" t="s">
        <v>30</v>
      </c>
      <c r="F111" s="13">
        <v>500</v>
      </c>
      <c r="G111" s="13">
        <v>0</v>
      </c>
      <c r="H111" s="10">
        <f t="shared" si="1"/>
        <v>0</v>
      </c>
    </row>
    <row r="112" spans="1:8" hidden="1" outlineLevel="1" x14ac:dyDescent="0.2">
      <c r="A112" s="8" t="s">
        <v>145</v>
      </c>
      <c r="B112" s="8" t="s">
        <v>116</v>
      </c>
      <c r="C112" s="9" t="s">
        <v>146</v>
      </c>
      <c r="D112" s="8" t="s">
        <v>147</v>
      </c>
      <c r="E112" s="8" t="s">
        <v>30</v>
      </c>
      <c r="F112" s="10">
        <v>150000</v>
      </c>
      <c r="G112" s="10">
        <v>37700</v>
      </c>
      <c r="H112" s="10">
        <f t="shared" si="1"/>
        <v>25.133333333333336</v>
      </c>
    </row>
    <row r="113" spans="1:8" hidden="1" outlineLevel="2" x14ac:dyDescent="0.2">
      <c r="A113" s="8" t="s">
        <v>148</v>
      </c>
      <c r="B113" s="8" t="s">
        <v>116</v>
      </c>
      <c r="C113" s="9" t="s">
        <v>149</v>
      </c>
      <c r="D113" s="8" t="s">
        <v>147</v>
      </c>
      <c r="E113" s="8" t="s">
        <v>30</v>
      </c>
      <c r="F113" s="10">
        <v>150000</v>
      </c>
      <c r="G113" s="10">
        <v>37700</v>
      </c>
      <c r="H113" s="10">
        <f t="shared" si="1"/>
        <v>25.133333333333336</v>
      </c>
    </row>
    <row r="114" spans="1:8" ht="25.5" outlineLevel="3" collapsed="1" x14ac:dyDescent="0.2">
      <c r="A114" s="8" t="s">
        <v>150</v>
      </c>
      <c r="B114" s="8" t="s">
        <v>116</v>
      </c>
      <c r="C114" s="9" t="s">
        <v>151</v>
      </c>
      <c r="D114" s="8" t="s">
        <v>147</v>
      </c>
      <c r="E114" s="8" t="s">
        <v>30</v>
      </c>
      <c r="F114" s="10">
        <v>150000</v>
      </c>
      <c r="G114" s="10">
        <v>37700</v>
      </c>
      <c r="H114" s="10">
        <f t="shared" si="1"/>
        <v>25.133333333333336</v>
      </c>
    </row>
    <row r="115" spans="1:8" ht="25.5" hidden="1" outlineLevel="6" x14ac:dyDescent="0.2">
      <c r="A115" s="11" t="s">
        <v>150</v>
      </c>
      <c r="B115" s="11" t="s">
        <v>116</v>
      </c>
      <c r="C115" s="12" t="s">
        <v>151</v>
      </c>
      <c r="D115" s="11" t="s">
        <v>147</v>
      </c>
      <c r="E115" s="11" t="s">
        <v>30</v>
      </c>
      <c r="F115" s="13">
        <v>150000</v>
      </c>
      <c r="G115" s="13">
        <v>37700</v>
      </c>
      <c r="H115" s="10">
        <f t="shared" si="1"/>
        <v>25.133333333333336</v>
      </c>
    </row>
    <row r="116" spans="1:8" hidden="1" collapsed="1" x14ac:dyDescent="0.2">
      <c r="A116" s="8" t="s">
        <v>152</v>
      </c>
      <c r="B116" s="8" t="s">
        <v>116</v>
      </c>
      <c r="C116" s="9" t="s">
        <v>153</v>
      </c>
      <c r="D116" s="8" t="s">
        <v>154</v>
      </c>
      <c r="E116" s="8" t="s">
        <v>30</v>
      </c>
      <c r="F116" s="10">
        <v>7392298</v>
      </c>
      <c r="G116" s="10">
        <v>1116793</v>
      </c>
      <c r="H116" s="10">
        <f t="shared" si="1"/>
        <v>15.107521368862564</v>
      </c>
    </row>
    <row r="117" spans="1:8" ht="38.25" hidden="1" outlineLevel="1" x14ac:dyDescent="0.2">
      <c r="A117" s="8" t="s">
        <v>155</v>
      </c>
      <c r="B117" s="8" t="s">
        <v>116</v>
      </c>
      <c r="C117" s="9" t="s">
        <v>156</v>
      </c>
      <c r="D117" s="8" t="s">
        <v>154</v>
      </c>
      <c r="E117" s="8" t="s">
        <v>30</v>
      </c>
      <c r="F117" s="10">
        <v>7392298</v>
      </c>
      <c r="G117" s="10">
        <v>1116793</v>
      </c>
      <c r="H117" s="10">
        <f t="shared" si="1"/>
        <v>15.107521368862564</v>
      </c>
    </row>
    <row r="118" spans="1:8" ht="38.25" hidden="1" outlineLevel="2" x14ac:dyDescent="0.2">
      <c r="A118" s="8" t="s">
        <v>157</v>
      </c>
      <c r="B118" s="8" t="s">
        <v>116</v>
      </c>
      <c r="C118" s="9" t="s">
        <v>158</v>
      </c>
      <c r="D118" s="8" t="s">
        <v>154</v>
      </c>
      <c r="E118" s="8" t="s">
        <v>30</v>
      </c>
      <c r="F118" s="10">
        <v>1534681</v>
      </c>
      <c r="G118" s="10">
        <v>0</v>
      </c>
      <c r="H118" s="10">
        <f t="shared" si="1"/>
        <v>0</v>
      </c>
    </row>
    <row r="119" spans="1:8" ht="63.75" hidden="1" outlineLevel="3" x14ac:dyDescent="0.2">
      <c r="A119" s="8" t="s">
        <v>159</v>
      </c>
      <c r="B119" s="8" t="s">
        <v>116</v>
      </c>
      <c r="C119" s="9" t="s">
        <v>160</v>
      </c>
      <c r="D119" s="8" t="s">
        <v>154</v>
      </c>
      <c r="E119" s="8" t="s">
        <v>161</v>
      </c>
      <c r="F119" s="10">
        <v>1262081</v>
      </c>
      <c r="G119" s="10">
        <v>0</v>
      </c>
      <c r="H119" s="10">
        <f t="shared" si="1"/>
        <v>0</v>
      </c>
    </row>
    <row r="120" spans="1:8" ht="76.5" outlineLevel="4" collapsed="1" x14ac:dyDescent="0.2">
      <c r="A120" s="8" t="s">
        <v>162</v>
      </c>
      <c r="B120" s="8" t="s">
        <v>116</v>
      </c>
      <c r="C120" s="9" t="s">
        <v>163</v>
      </c>
      <c r="D120" s="8" t="s">
        <v>154</v>
      </c>
      <c r="E120" s="8" t="s">
        <v>161</v>
      </c>
      <c r="F120" s="10">
        <v>1262081</v>
      </c>
      <c r="G120" s="10">
        <v>0</v>
      </c>
      <c r="H120" s="10">
        <f t="shared" si="1"/>
        <v>0</v>
      </c>
    </row>
    <row r="121" spans="1:8" ht="63.75" hidden="1" outlineLevel="6" x14ac:dyDescent="0.2">
      <c r="A121" s="11" t="s">
        <v>162</v>
      </c>
      <c r="B121" s="11" t="s">
        <v>116</v>
      </c>
      <c r="C121" s="12" t="s">
        <v>163</v>
      </c>
      <c r="D121" s="11" t="s">
        <v>154</v>
      </c>
      <c r="E121" s="11" t="s">
        <v>161</v>
      </c>
      <c r="F121" s="13">
        <v>1262081</v>
      </c>
      <c r="G121" s="13">
        <v>0</v>
      </c>
      <c r="H121" s="10">
        <f t="shared" si="1"/>
        <v>0</v>
      </c>
    </row>
    <row r="122" spans="1:8" hidden="1" outlineLevel="3" x14ac:dyDescent="0.2">
      <c r="A122" s="8" t="s">
        <v>164</v>
      </c>
      <c r="B122" s="8" t="s">
        <v>116</v>
      </c>
      <c r="C122" s="9" t="s">
        <v>165</v>
      </c>
      <c r="D122" s="8" t="s">
        <v>154</v>
      </c>
      <c r="E122" s="8" t="s">
        <v>166</v>
      </c>
      <c r="F122" s="10">
        <v>272600</v>
      </c>
      <c r="G122" s="10">
        <v>0</v>
      </c>
      <c r="H122" s="10">
        <f t="shared" si="1"/>
        <v>0</v>
      </c>
    </row>
    <row r="123" spans="1:8" ht="25.5" outlineLevel="4" collapsed="1" x14ac:dyDescent="0.2">
      <c r="A123" s="8" t="s">
        <v>167</v>
      </c>
      <c r="B123" s="8" t="s">
        <v>116</v>
      </c>
      <c r="C123" s="9" t="s">
        <v>168</v>
      </c>
      <c r="D123" s="8" t="s">
        <v>154</v>
      </c>
      <c r="E123" s="8" t="s">
        <v>166</v>
      </c>
      <c r="F123" s="10">
        <v>272600</v>
      </c>
      <c r="G123" s="10">
        <v>0</v>
      </c>
      <c r="H123" s="10">
        <f t="shared" si="1"/>
        <v>0</v>
      </c>
    </row>
    <row r="124" spans="1:8" ht="25.5" hidden="1" outlineLevel="6" x14ac:dyDescent="0.2">
      <c r="A124" s="11" t="s">
        <v>167</v>
      </c>
      <c r="B124" s="11" t="s">
        <v>116</v>
      </c>
      <c r="C124" s="12" t="s">
        <v>168</v>
      </c>
      <c r="D124" s="11" t="s">
        <v>154</v>
      </c>
      <c r="E124" s="11" t="s">
        <v>166</v>
      </c>
      <c r="F124" s="13">
        <v>272600</v>
      </c>
      <c r="G124" s="13">
        <v>0</v>
      </c>
      <c r="H124" s="10">
        <f t="shared" si="1"/>
        <v>0</v>
      </c>
    </row>
    <row r="125" spans="1:8" ht="25.5" hidden="1" outlineLevel="2" x14ac:dyDescent="0.2">
      <c r="A125" s="8" t="s">
        <v>169</v>
      </c>
      <c r="B125" s="8" t="s">
        <v>116</v>
      </c>
      <c r="C125" s="9" t="s">
        <v>170</v>
      </c>
      <c r="D125" s="8" t="s">
        <v>154</v>
      </c>
      <c r="E125" s="8" t="s">
        <v>30</v>
      </c>
      <c r="F125" s="10">
        <v>639217</v>
      </c>
      <c r="G125" s="10">
        <v>159803</v>
      </c>
      <c r="H125" s="10">
        <f t="shared" si="1"/>
        <v>24.999804448254661</v>
      </c>
    </row>
    <row r="126" spans="1:8" ht="38.25" hidden="1" outlineLevel="3" x14ac:dyDescent="0.2">
      <c r="A126" s="8" t="s">
        <v>171</v>
      </c>
      <c r="B126" s="8" t="s">
        <v>116</v>
      </c>
      <c r="C126" s="9" t="s">
        <v>172</v>
      </c>
      <c r="D126" s="8" t="s">
        <v>154</v>
      </c>
      <c r="E126" s="8" t="s">
        <v>30</v>
      </c>
      <c r="F126" s="10">
        <v>25951</v>
      </c>
      <c r="G126" s="10">
        <v>6484</v>
      </c>
      <c r="H126" s="10">
        <f t="shared" si="1"/>
        <v>24.985549689800006</v>
      </c>
    </row>
    <row r="127" spans="1:8" ht="51" hidden="1" outlineLevel="4" x14ac:dyDescent="0.2">
      <c r="A127" s="8" t="s">
        <v>173</v>
      </c>
      <c r="B127" s="8" t="s">
        <v>116</v>
      </c>
      <c r="C127" s="9" t="s">
        <v>174</v>
      </c>
      <c r="D127" s="8" t="s">
        <v>154</v>
      </c>
      <c r="E127" s="8" t="s">
        <v>30</v>
      </c>
      <c r="F127" s="10">
        <v>25951</v>
      </c>
      <c r="G127" s="10">
        <v>6484</v>
      </c>
      <c r="H127" s="10">
        <f t="shared" si="1"/>
        <v>24.985549689800006</v>
      </c>
    </row>
    <row r="128" spans="1:8" ht="51" outlineLevel="6" x14ac:dyDescent="0.2">
      <c r="A128" s="8" t="s">
        <v>173</v>
      </c>
      <c r="B128" s="8" t="s">
        <v>116</v>
      </c>
      <c r="C128" s="9" t="s">
        <v>174</v>
      </c>
      <c r="D128" s="8" t="s">
        <v>154</v>
      </c>
      <c r="E128" s="8" t="s">
        <v>175</v>
      </c>
      <c r="F128" s="10">
        <v>10316</v>
      </c>
      <c r="G128" s="10">
        <v>2579</v>
      </c>
      <c r="H128" s="10">
        <f t="shared" si="1"/>
        <v>25</v>
      </c>
    </row>
    <row r="129" spans="1:8" ht="51" outlineLevel="6" x14ac:dyDescent="0.2">
      <c r="A129" s="8" t="s">
        <v>173</v>
      </c>
      <c r="B129" s="8" t="s">
        <v>116</v>
      </c>
      <c r="C129" s="9" t="s">
        <v>174</v>
      </c>
      <c r="D129" s="8" t="s">
        <v>154</v>
      </c>
      <c r="E129" s="8" t="s">
        <v>176</v>
      </c>
      <c r="F129" s="10">
        <v>15635</v>
      </c>
      <c r="G129" s="10">
        <v>3905</v>
      </c>
      <c r="H129" s="10">
        <f t="shared" si="1"/>
        <v>24.976015350175889</v>
      </c>
    </row>
    <row r="130" spans="1:8" ht="51" hidden="1" outlineLevel="3" x14ac:dyDescent="0.2">
      <c r="A130" s="8" t="s">
        <v>177</v>
      </c>
      <c r="B130" s="8" t="s">
        <v>116</v>
      </c>
      <c r="C130" s="9" t="s">
        <v>178</v>
      </c>
      <c r="D130" s="8" t="s">
        <v>154</v>
      </c>
      <c r="E130" s="8" t="s">
        <v>179</v>
      </c>
      <c r="F130" s="10">
        <v>531430</v>
      </c>
      <c r="G130" s="10">
        <v>132857</v>
      </c>
      <c r="H130" s="10">
        <f t="shared" si="1"/>
        <v>24.999905914231412</v>
      </c>
    </row>
    <row r="131" spans="1:8" ht="51" outlineLevel="4" collapsed="1" x14ac:dyDescent="0.2">
      <c r="A131" s="8" t="s">
        <v>180</v>
      </c>
      <c r="B131" s="8" t="s">
        <v>116</v>
      </c>
      <c r="C131" s="9" t="s">
        <v>181</v>
      </c>
      <c r="D131" s="8" t="s">
        <v>154</v>
      </c>
      <c r="E131" s="8" t="s">
        <v>179</v>
      </c>
      <c r="F131" s="10">
        <v>531430</v>
      </c>
      <c r="G131" s="10">
        <v>132857</v>
      </c>
      <c r="H131" s="10">
        <f t="shared" si="1"/>
        <v>24.999905914231412</v>
      </c>
    </row>
    <row r="132" spans="1:8" ht="51" hidden="1" outlineLevel="6" x14ac:dyDescent="0.2">
      <c r="A132" s="11" t="s">
        <v>180</v>
      </c>
      <c r="B132" s="11" t="s">
        <v>116</v>
      </c>
      <c r="C132" s="12" t="s">
        <v>181</v>
      </c>
      <c r="D132" s="11" t="s">
        <v>154</v>
      </c>
      <c r="E132" s="11" t="s">
        <v>179</v>
      </c>
      <c r="F132" s="13">
        <v>531430</v>
      </c>
      <c r="G132" s="13">
        <v>132857</v>
      </c>
      <c r="H132" s="10">
        <f t="shared" si="1"/>
        <v>24.999905914231412</v>
      </c>
    </row>
    <row r="133" spans="1:8" ht="38.25" hidden="1" outlineLevel="3" x14ac:dyDescent="0.2">
      <c r="A133" s="8" t="s">
        <v>182</v>
      </c>
      <c r="B133" s="8" t="s">
        <v>116</v>
      </c>
      <c r="C133" s="9" t="s">
        <v>183</v>
      </c>
      <c r="D133" s="8" t="s">
        <v>154</v>
      </c>
      <c r="E133" s="8" t="s">
        <v>184</v>
      </c>
      <c r="F133" s="10">
        <v>81836</v>
      </c>
      <c r="G133" s="10">
        <v>20462</v>
      </c>
      <c r="H133" s="10">
        <f t="shared" si="1"/>
        <v>25.00366586832201</v>
      </c>
    </row>
    <row r="134" spans="1:8" ht="51" outlineLevel="4" collapsed="1" x14ac:dyDescent="0.2">
      <c r="A134" s="8" t="s">
        <v>185</v>
      </c>
      <c r="B134" s="8" t="s">
        <v>116</v>
      </c>
      <c r="C134" s="9" t="s">
        <v>186</v>
      </c>
      <c r="D134" s="8" t="s">
        <v>154</v>
      </c>
      <c r="E134" s="8" t="s">
        <v>184</v>
      </c>
      <c r="F134" s="10">
        <v>81836</v>
      </c>
      <c r="G134" s="10">
        <v>20462</v>
      </c>
      <c r="H134" s="10">
        <f t="shared" si="1"/>
        <v>25.00366586832201</v>
      </c>
    </row>
    <row r="135" spans="1:8" ht="38.25" hidden="1" outlineLevel="6" x14ac:dyDescent="0.2">
      <c r="A135" s="11" t="s">
        <v>185</v>
      </c>
      <c r="B135" s="11" t="s">
        <v>116</v>
      </c>
      <c r="C135" s="12" t="s">
        <v>186</v>
      </c>
      <c r="D135" s="11" t="s">
        <v>154</v>
      </c>
      <c r="E135" s="11" t="s">
        <v>184</v>
      </c>
      <c r="F135" s="13">
        <v>81836</v>
      </c>
      <c r="G135" s="13">
        <v>20462</v>
      </c>
      <c r="H135" s="10">
        <f t="shared" si="1"/>
        <v>25.00366586832201</v>
      </c>
    </row>
    <row r="136" spans="1:8" hidden="1" outlineLevel="2" x14ac:dyDescent="0.2">
      <c r="A136" s="8" t="s">
        <v>187</v>
      </c>
      <c r="B136" s="8" t="s">
        <v>116</v>
      </c>
      <c r="C136" s="9" t="s">
        <v>188</v>
      </c>
      <c r="D136" s="8" t="s">
        <v>154</v>
      </c>
      <c r="E136" s="8" t="s">
        <v>30</v>
      </c>
      <c r="F136" s="10">
        <v>5218400</v>
      </c>
      <c r="G136" s="10">
        <v>956990</v>
      </c>
      <c r="H136" s="10">
        <f t="shared" si="1"/>
        <v>18.338762839184426</v>
      </c>
    </row>
    <row r="137" spans="1:8" ht="76.5" hidden="1" outlineLevel="3" x14ac:dyDescent="0.2">
      <c r="A137" s="8" t="s">
        <v>189</v>
      </c>
      <c r="B137" s="8" t="s">
        <v>116</v>
      </c>
      <c r="C137" s="9" t="s">
        <v>190</v>
      </c>
      <c r="D137" s="8" t="s">
        <v>154</v>
      </c>
      <c r="E137" s="8" t="s">
        <v>30</v>
      </c>
      <c r="F137" s="10">
        <v>5218400</v>
      </c>
      <c r="G137" s="10">
        <v>956990</v>
      </c>
      <c r="H137" s="10">
        <f t="shared" si="1"/>
        <v>18.338762839184426</v>
      </c>
    </row>
    <row r="138" spans="1:8" ht="89.25" hidden="1" outlineLevel="4" x14ac:dyDescent="0.2">
      <c r="A138" s="8" t="s">
        <v>191</v>
      </c>
      <c r="B138" s="8" t="s">
        <v>116</v>
      </c>
      <c r="C138" s="9" t="s">
        <v>192</v>
      </c>
      <c r="D138" s="8" t="s">
        <v>154</v>
      </c>
      <c r="E138" s="8" t="s">
        <v>30</v>
      </c>
      <c r="F138" s="10">
        <v>5218400</v>
      </c>
      <c r="G138" s="10">
        <v>956990</v>
      </c>
      <c r="H138" s="10">
        <f t="shared" si="1"/>
        <v>18.338762839184426</v>
      </c>
    </row>
    <row r="139" spans="1:8" ht="89.25" outlineLevel="6" x14ac:dyDescent="0.2">
      <c r="A139" s="8" t="s">
        <v>191</v>
      </c>
      <c r="B139" s="8" t="s">
        <v>116</v>
      </c>
      <c r="C139" s="9" t="s">
        <v>192</v>
      </c>
      <c r="D139" s="8" t="s">
        <v>154</v>
      </c>
      <c r="E139" s="8" t="s">
        <v>193</v>
      </c>
      <c r="F139" s="10">
        <v>105000</v>
      </c>
      <c r="G139" s="10">
        <v>105000</v>
      </c>
      <c r="H139" s="10">
        <f t="shared" si="1"/>
        <v>100</v>
      </c>
    </row>
    <row r="140" spans="1:8" ht="89.25" outlineLevel="6" x14ac:dyDescent="0.2">
      <c r="A140" s="8" t="s">
        <v>191</v>
      </c>
      <c r="B140" s="8" t="s">
        <v>116</v>
      </c>
      <c r="C140" s="9" t="s">
        <v>192</v>
      </c>
      <c r="D140" s="8" t="s">
        <v>154</v>
      </c>
      <c r="E140" s="8" t="s">
        <v>194</v>
      </c>
      <c r="F140" s="10">
        <v>4763400</v>
      </c>
      <c r="G140" s="10">
        <v>764490</v>
      </c>
      <c r="H140" s="10">
        <f t="shared" si="1"/>
        <v>16.049250535331904</v>
      </c>
    </row>
    <row r="141" spans="1:8" ht="89.25" outlineLevel="6" x14ac:dyDescent="0.2">
      <c r="A141" s="8" t="s">
        <v>191</v>
      </c>
      <c r="B141" s="8" t="s">
        <v>116</v>
      </c>
      <c r="C141" s="9" t="s">
        <v>192</v>
      </c>
      <c r="D141" s="8" t="s">
        <v>154</v>
      </c>
      <c r="E141" s="8" t="s">
        <v>195</v>
      </c>
      <c r="F141" s="10">
        <v>350000</v>
      </c>
      <c r="G141" s="10">
        <v>87500</v>
      </c>
      <c r="H141" s="10">
        <f t="shared" si="1"/>
        <v>25</v>
      </c>
    </row>
    <row r="142" spans="1:8" hidden="1" x14ac:dyDescent="0.2">
      <c r="A142" s="8" t="s">
        <v>152</v>
      </c>
      <c r="B142" s="8" t="s">
        <v>196</v>
      </c>
      <c r="C142" s="9" t="s">
        <v>153</v>
      </c>
      <c r="D142" s="8" t="s">
        <v>154</v>
      </c>
      <c r="E142" s="8" t="s">
        <v>30</v>
      </c>
      <c r="F142" s="10">
        <v>4231200</v>
      </c>
      <c r="G142" s="10">
        <v>57798</v>
      </c>
      <c r="H142" s="10">
        <f t="shared" si="1"/>
        <v>1.3659954622802042</v>
      </c>
    </row>
    <row r="143" spans="1:8" ht="38.25" hidden="1" outlineLevel="1" x14ac:dyDescent="0.2">
      <c r="A143" s="8" t="s">
        <v>155</v>
      </c>
      <c r="B143" s="8" t="s">
        <v>196</v>
      </c>
      <c r="C143" s="9" t="s">
        <v>156</v>
      </c>
      <c r="D143" s="8" t="s">
        <v>154</v>
      </c>
      <c r="E143" s="8" t="s">
        <v>30</v>
      </c>
      <c r="F143" s="10">
        <v>4231200</v>
      </c>
      <c r="G143" s="10">
        <v>57798</v>
      </c>
      <c r="H143" s="10">
        <f t="shared" ref="H143:H153" si="2">G143/F143*100</f>
        <v>1.3659954622802042</v>
      </c>
    </row>
    <row r="144" spans="1:8" ht="25.5" hidden="1" outlineLevel="2" x14ac:dyDescent="0.2">
      <c r="A144" s="8" t="s">
        <v>197</v>
      </c>
      <c r="B144" s="8" t="s">
        <v>196</v>
      </c>
      <c r="C144" s="9" t="s">
        <v>198</v>
      </c>
      <c r="D144" s="8" t="s">
        <v>154</v>
      </c>
      <c r="E144" s="8" t="s">
        <v>30</v>
      </c>
      <c r="F144" s="10">
        <v>4231200</v>
      </c>
      <c r="G144" s="10">
        <v>57798</v>
      </c>
      <c r="H144" s="10">
        <f t="shared" si="2"/>
        <v>1.3659954622802042</v>
      </c>
    </row>
    <row r="145" spans="1:8" ht="25.5" hidden="1" outlineLevel="3" x14ac:dyDescent="0.2">
      <c r="A145" s="8" t="s">
        <v>199</v>
      </c>
      <c r="B145" s="8" t="s">
        <v>196</v>
      </c>
      <c r="C145" s="9" t="s">
        <v>200</v>
      </c>
      <c r="D145" s="8" t="s">
        <v>154</v>
      </c>
      <c r="E145" s="8" t="s">
        <v>201</v>
      </c>
      <c r="F145" s="10">
        <v>231200</v>
      </c>
      <c r="G145" s="10">
        <v>57798</v>
      </c>
      <c r="H145" s="10">
        <f t="shared" si="2"/>
        <v>24.999134948096884</v>
      </c>
    </row>
    <row r="146" spans="1:8" ht="38.25" outlineLevel="4" collapsed="1" x14ac:dyDescent="0.2">
      <c r="A146" s="8" t="s">
        <v>202</v>
      </c>
      <c r="B146" s="8" t="s">
        <v>196</v>
      </c>
      <c r="C146" s="9" t="s">
        <v>203</v>
      </c>
      <c r="D146" s="8" t="s">
        <v>154</v>
      </c>
      <c r="E146" s="8" t="s">
        <v>201</v>
      </c>
      <c r="F146" s="10">
        <v>231200</v>
      </c>
      <c r="G146" s="10">
        <v>57798</v>
      </c>
      <c r="H146" s="10">
        <f t="shared" si="2"/>
        <v>24.999134948096884</v>
      </c>
    </row>
    <row r="147" spans="1:8" ht="38.25" hidden="1" outlineLevel="6" x14ac:dyDescent="0.2">
      <c r="A147" s="8" t="s">
        <v>202</v>
      </c>
      <c r="B147" s="8" t="s">
        <v>196</v>
      </c>
      <c r="C147" s="9" t="s">
        <v>203</v>
      </c>
      <c r="D147" s="8" t="s">
        <v>154</v>
      </c>
      <c r="E147" s="8" t="s">
        <v>201</v>
      </c>
      <c r="F147" s="10">
        <v>231200</v>
      </c>
      <c r="G147" s="10">
        <v>57798</v>
      </c>
      <c r="H147" s="10">
        <f t="shared" si="2"/>
        <v>24.999134948096884</v>
      </c>
    </row>
    <row r="148" spans="1:8" ht="38.25" hidden="1" outlineLevel="3" x14ac:dyDescent="0.2">
      <c r="A148" s="8" t="s">
        <v>204</v>
      </c>
      <c r="B148" s="8" t="s">
        <v>196</v>
      </c>
      <c r="C148" s="9" t="s">
        <v>205</v>
      </c>
      <c r="D148" s="8" t="s">
        <v>154</v>
      </c>
      <c r="E148" s="8" t="s">
        <v>30</v>
      </c>
      <c r="F148" s="10">
        <v>4000000</v>
      </c>
      <c r="G148" s="10">
        <v>0</v>
      </c>
      <c r="H148" s="10">
        <f t="shared" si="2"/>
        <v>0</v>
      </c>
    </row>
    <row r="149" spans="1:8" ht="38.25" hidden="1" outlineLevel="4" x14ac:dyDescent="0.2">
      <c r="A149" s="8" t="s">
        <v>206</v>
      </c>
      <c r="B149" s="8" t="s">
        <v>196</v>
      </c>
      <c r="C149" s="9" t="s">
        <v>207</v>
      </c>
      <c r="D149" s="8" t="s">
        <v>154</v>
      </c>
      <c r="E149" s="8" t="s">
        <v>30</v>
      </c>
      <c r="F149" s="10">
        <v>4000000</v>
      </c>
      <c r="G149" s="10">
        <v>0</v>
      </c>
      <c r="H149" s="10">
        <f t="shared" si="2"/>
        <v>0</v>
      </c>
    </row>
    <row r="150" spans="1:8" ht="38.25" outlineLevel="6" x14ac:dyDescent="0.2">
      <c r="A150" s="8" t="s">
        <v>206</v>
      </c>
      <c r="B150" s="8" t="s">
        <v>196</v>
      </c>
      <c r="C150" s="9" t="s">
        <v>207</v>
      </c>
      <c r="D150" s="8" t="s">
        <v>154</v>
      </c>
      <c r="E150" s="8" t="s">
        <v>30</v>
      </c>
      <c r="F150" s="10">
        <v>4000000</v>
      </c>
      <c r="G150" s="10">
        <v>0</v>
      </c>
      <c r="H150" s="10">
        <f t="shared" si="2"/>
        <v>0</v>
      </c>
    </row>
    <row r="151" spans="1:8" ht="13.5" outlineLevel="6" x14ac:dyDescent="0.25">
      <c r="A151" s="4" t="s">
        <v>11</v>
      </c>
      <c r="B151" s="5"/>
      <c r="C151" s="6"/>
      <c r="D151" s="5"/>
      <c r="E151" s="5"/>
      <c r="F151" s="7">
        <v>31243544</v>
      </c>
      <c r="G151" s="7">
        <v>5118171.5599999996</v>
      </c>
      <c r="H151" s="10">
        <f t="shared" si="2"/>
        <v>16.381533285724565</v>
      </c>
    </row>
    <row r="152" spans="1:8" ht="13.5" outlineLevel="6" x14ac:dyDescent="0.25">
      <c r="A152" s="4" t="s">
        <v>11</v>
      </c>
      <c r="B152" s="5"/>
      <c r="C152" s="6" t="s">
        <v>208</v>
      </c>
      <c r="D152" s="5"/>
      <c r="E152" s="5"/>
      <c r="F152" s="7">
        <f>F13+F15+F17+F19+F24+F26+F33+F40+F49+F58+F67+F75+F86+F91+F97+F102+F106+F110+F114</f>
        <v>19620046</v>
      </c>
      <c r="G152" s="7">
        <f>G13+G15+G17+G19+G24+G26+G33+G40+G49+G58+G67+G75+G86+G91+G97+G102+G106+G110+G114</f>
        <v>3943580.5599999996</v>
      </c>
      <c r="H152" s="10">
        <f t="shared" si="2"/>
        <v>20.099751855831531</v>
      </c>
    </row>
    <row r="153" spans="1:8" ht="13.5" outlineLevel="6" x14ac:dyDescent="0.25">
      <c r="A153" s="4" t="s">
        <v>11</v>
      </c>
      <c r="B153" s="5"/>
      <c r="C153" s="6" t="s">
        <v>209</v>
      </c>
      <c r="D153" s="5"/>
      <c r="E153" s="5"/>
      <c r="F153" s="7">
        <f>F120+F123+F128+F129+F131+F134+F139+F140+F141+F146+F150</f>
        <v>11623498</v>
      </c>
      <c r="G153" s="7">
        <f>G120+G123+G128+G129+G131+G134+G139+G140+G141+G146+G150</f>
        <v>1174591</v>
      </c>
      <c r="H153" s="10">
        <f t="shared" si="2"/>
        <v>10.105314252215642</v>
      </c>
    </row>
  </sheetData>
  <mergeCells count="5">
    <mergeCell ref="A1:F1"/>
    <mergeCell ref="A3:H3"/>
    <mergeCell ref="A5:H5"/>
    <mergeCell ref="A4:H4"/>
    <mergeCell ref="A6:H6"/>
  </mergeCells>
  <pageMargins left="0.75" right="0.75" top="1" bottom="1" header="0.5" footer="0.5"/>
  <pageSetup paperSize="9" scale="71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ДЧБ</vt:lpstr>
      <vt:lpstr>ДЧБ!APPT</vt:lpstr>
      <vt:lpstr>ДЧБ!FIO</vt:lpstr>
      <vt:lpstr>ДЧБ!LAST_CELL</vt:lpstr>
      <vt:lpstr>ДЧБ!SIGN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bud2</dc:creator>
  <dc:description>POI HSSF rep:2.44.0.119</dc:description>
  <cp:lastModifiedBy>Пользователь</cp:lastModifiedBy>
  <cp:lastPrinted>2018-04-05T07:21:12Z</cp:lastPrinted>
  <dcterms:created xsi:type="dcterms:W3CDTF">2018-04-03T12:30:54Z</dcterms:created>
  <dcterms:modified xsi:type="dcterms:W3CDTF">2018-04-05T07:21:34Z</dcterms:modified>
</cp:coreProperties>
</file>